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Дисп наблюдение (2026 год)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'Дисп наблюдение (2026 год)'!$A$1:$R$105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Быкова</author>
  </authors>
  <commentLis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</commentList>
</comments>
</file>

<file path=xl/sharedStrings.xml><?xml version="1.0" encoding="utf-8"?>
<sst xmlns="http://schemas.openxmlformats.org/spreadsheetml/2006/main" count="113" uniqueCount="106">
  <si>
    <t>Информация о количестве лиц, находящихся под диспансерным наблюдением с заболеваниями системы кровообращения, сахарным диабетом и онкологическими заболеваниями в соответствии с требованиями приказов Министерства здравоохранения Российской Федерации от 15 марта 2022 № 168н «Об утверждении порядка проведения диспансерного наблюдения за взрослыми» и от 04.06.2020 № 548н «Об утверждении порядка диспансерного наблюдения за взрослыми с онкологическими заболеваниями</t>
  </si>
  <si>
    <t>Сумма расходов, в руб.</t>
  </si>
  <si>
    <t>№ п/п</t>
  </si>
  <si>
    <t>Наименование медицинских организаций</t>
  </si>
  <si>
    <t>Численность прикрепленного застрахованного населения по соятоянию на 01.01.2025 ФГБУЗ "МСЧ 59 ФМБА России"</t>
  </si>
  <si>
    <t>Количестве лиц, подлежащих диспансерному наблюдению, в чел.</t>
  </si>
  <si>
    <t>в том числе</t>
  </si>
  <si>
    <t>Итого сумма расходов, в руб.</t>
  </si>
  <si>
    <t>с заболеваниями системы кровообращения</t>
  </si>
  <si>
    <t>с сахарным диабетом</t>
  </si>
  <si>
    <t>с онкологическими заболеваниями</t>
  </si>
  <si>
    <t>Другие заболевания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</si>
  <si>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домах), расчитанные из показателей Протокола №21 от 14.10.2025</t>
  </si>
  <si>
    <r>
      <rPr>
        <b/>
        <i/>
        <u/>
        <sz val="14"/>
        <rFont val="Times New Roman"/>
        <family val="1"/>
        <charset val="204"/>
      </rPr>
      <t>Справочно</t>
    </r>
    <r>
      <rPr>
        <sz val="14"/>
        <rFont val="Times New Roman"/>
        <family val="1"/>
        <charset val="204"/>
      </rPr>
      <t>: комплексные посещения в рамках диспансерного наблюдения работающих граждан.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</si>
  <si>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</si>
  <si>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</si>
  <si>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</si>
  <si>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</si>
  <si>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</si>
  <si>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</si>
  <si>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</si>
  <si>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</si>
  <si>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</si>
  <si>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</si>
  <si>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</si>
  <si>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</si>
  <si>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</si>
  <si>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</si>
  <si>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</si>
  <si>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</si>
  <si>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</si>
  <si>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</si>
  <si>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</si>
  <si>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</si>
  <si>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</si>
  <si>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</si>
  <si>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</si>
  <si>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</si>
  <si>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</si>
  <si>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</si>
  <si>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</si>
  <si>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</si>
  <si>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</si>
  <si>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</si>
  <si>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</si>
  <si>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</si>
  <si>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</si>
  <si>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</si>
  <si>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</si>
  <si>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</si>
  <si>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</si>
  <si>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</si>
  <si>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</si>
  <si>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</si>
  <si>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</si>
  <si>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</si>
  <si>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</si>
  <si>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</si>
  <si>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</si>
  <si>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</si>
  <si>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</si>
  <si>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</si>
  <si>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</si>
  <si>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</si>
  <si>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</si>
  <si>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</si>
  <si>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</si>
  <si>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</si>
  <si>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</si>
  <si>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</si>
  <si>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</si>
  <si>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</si>
  <si>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</si>
  <si>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</si>
  <si>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 Заречный</t>
  </si>
  <si>
    <t>ООО «Микрохирургия глаза»</t>
  </si>
  <si>
    <t>ООО санаторий «Хопровские зори»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</si>
  <si>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</si>
  <si>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</si>
  <si>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</si>
  <si>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</si>
  <si>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</si>
  <si>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</si>
  <si>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</si>
  <si>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</si>
  <si>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</si>
  <si>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</si>
  <si>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</si>
  <si>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</si>
  <si>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</si>
  <si>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</si>
  <si>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</si>
  <si>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</si>
  <si>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</si>
  <si>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</si>
  <si>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</si>
  <si>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</si>
  <si>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</si>
  <si>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</si>
  <si>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</si>
  <si>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</si>
  <si>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</si>
  <si>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Тарифы </t>
  </si>
  <si>
    <t>Объемы за исключением ЗАТО и МТР</t>
  </si>
  <si>
    <t>Норматив с 01.01.2026</t>
  </si>
  <si>
    <t>Приложение №1.9.13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</si>
</sst>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_р_._-;_-@_-"/>
    <numFmt numFmtId="165" formatCode="_-* #,##0_р_._-;\-* #,##0_р_._-;_-* &quot;-&quot;_р_._-;_-@_-"/>
    <numFmt numFmtId="166" formatCode="_-* #,##0.00\ _₽_-;\-* #,##0.00\ _₽_-;_-* &quot;-&quot;\ _₽_-;_-@_-"/>
    <numFmt numFmtId="167" formatCode="#,##0.0000"/>
    <numFmt numFmtId="168" formatCode="#,##0.00000"/>
    <numFmt numFmtId="169" formatCode="#,##0.0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8" fillId="0" borderId="0"/>
    <xf numFmtId="0" fontId="2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1" applyFont="1" applyFill="1"/>
    <xf numFmtId="0" fontId="5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3" fontId="9" fillId="0" borderId="0" xfId="1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3" fontId="12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12" fillId="0" borderId="2" xfId="2" applyFont="1" applyFill="1" applyBorder="1" applyAlignment="1">
      <alignment horizontal="center"/>
    </xf>
    <xf numFmtId="0" fontId="12" fillId="4" borderId="2" xfId="1" applyFont="1" applyFill="1" applyBorder="1" applyAlignment="1">
      <alignment vertical="center" wrapText="1"/>
    </xf>
    <xf numFmtId="41" fontId="8" fillId="0" borderId="2" xfId="1" applyNumberFormat="1" applyFont="1" applyFill="1" applyBorder="1" applyAlignment="1">
      <alignment horizontal="center" vertical="center" wrapText="1"/>
    </xf>
    <xf numFmtId="41" fontId="8" fillId="0" borderId="2" xfId="1" applyNumberFormat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/>
    <xf numFmtId="0" fontId="12" fillId="0" borderId="3" xfId="2" applyFont="1" applyFill="1" applyBorder="1" applyAlignment="1">
      <alignment horizontal="center"/>
    </xf>
    <xf numFmtId="0" fontId="12" fillId="4" borderId="3" xfId="1" applyFont="1" applyFill="1" applyBorder="1" applyAlignment="1">
      <alignment vertical="center" wrapText="1"/>
    </xf>
    <xf numFmtId="0" fontId="14" fillId="5" borderId="6" xfId="1" applyFont="1" applyFill="1" applyBorder="1"/>
    <xf numFmtId="0" fontId="15" fillId="5" borderId="7" xfId="1" applyFont="1" applyFill="1" applyBorder="1" applyAlignment="1">
      <alignment horizontal="left" wrapText="1"/>
    </xf>
    <xf numFmtId="165" fontId="16" fillId="6" borderId="2" xfId="1" applyNumberFormat="1" applyFont="1" applyFill="1" applyBorder="1" applyAlignment="1">
      <alignment vertical="center" wrapText="1"/>
    </xf>
    <xf numFmtId="3" fontId="16" fillId="6" borderId="2" xfId="1" applyNumberFormat="1" applyFont="1" applyFill="1" applyBorder="1" applyAlignment="1">
      <alignment vertical="center" wrapText="1"/>
    </xf>
    <xf numFmtId="164" fontId="16" fillId="6" borderId="2" xfId="1" applyNumberFormat="1" applyFont="1" applyFill="1" applyBorder="1" applyAlignment="1">
      <alignment vertical="center" wrapText="1"/>
    </xf>
    <xf numFmtId="0" fontId="12" fillId="0" borderId="5" xfId="2" applyFont="1" applyFill="1" applyBorder="1" applyAlignment="1">
      <alignment horizontal="center"/>
    </xf>
    <xf numFmtId="0" fontId="12" fillId="4" borderId="5" xfId="1" applyFont="1" applyFill="1" applyBorder="1" applyAlignment="1">
      <alignment vertical="center" wrapText="1"/>
    </xf>
    <xf numFmtId="41" fontId="17" fillId="0" borderId="2" xfId="1" applyNumberFormat="1" applyFont="1" applyFill="1" applyBorder="1"/>
    <xf numFmtId="164" fontId="17" fillId="0" borderId="2" xfId="1" applyNumberFormat="1" applyFont="1" applyFill="1" applyBorder="1"/>
    <xf numFmtId="166" fontId="16" fillId="6" borderId="2" xfId="1" applyNumberFormat="1" applyFont="1" applyFill="1" applyBorder="1" applyAlignment="1">
      <alignment vertical="center" wrapText="1"/>
    </xf>
    <xf numFmtId="164" fontId="8" fillId="3" borderId="2" xfId="1" applyNumberFormat="1" applyFont="1" applyFill="1" applyBorder="1"/>
    <xf numFmtId="3" fontId="16" fillId="0" borderId="2" xfId="1" applyNumberFormat="1" applyFont="1" applyFill="1" applyBorder="1"/>
    <xf numFmtId="0" fontId="12" fillId="0" borderId="3" xfId="1" applyFont="1" applyFill="1" applyBorder="1" applyAlignment="1">
      <alignment vertical="center" wrapText="1"/>
    </xf>
    <xf numFmtId="3" fontId="12" fillId="3" borderId="5" xfId="1" applyNumberFormat="1" applyFont="1" applyFill="1" applyBorder="1" applyAlignment="1">
      <alignment vertical="center" wrapText="1"/>
    </xf>
    <xf numFmtId="3" fontId="8" fillId="3" borderId="2" xfId="1" applyNumberFormat="1" applyFont="1" applyFill="1" applyBorder="1"/>
    <xf numFmtId="164" fontId="8" fillId="3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12" fillId="2" borderId="2" xfId="1" applyFont="1" applyFill="1" applyBorder="1" applyAlignment="1">
      <alignment horizontal="left" wrapText="1"/>
    </xf>
    <xf numFmtId="0" fontId="12" fillId="0" borderId="2" xfId="2" applyFont="1" applyFill="1" applyBorder="1" applyAlignment="1">
      <alignment horizontal="left" wrapText="1"/>
    </xf>
    <xf numFmtId="0" fontId="12" fillId="0" borderId="3" xfId="2" applyFont="1" applyFill="1" applyBorder="1" applyAlignment="1">
      <alignment horizontal="left" wrapText="1"/>
    </xf>
    <xf numFmtId="0" fontId="19" fillId="7" borderId="2" xfId="3" applyFont="1" applyFill="1" applyBorder="1" applyAlignment="1">
      <alignment horizontal="left" vertical="center" wrapText="1"/>
    </xf>
    <xf numFmtId="0" fontId="19" fillId="7" borderId="3" xfId="3" applyFont="1" applyFill="1" applyBorder="1" applyAlignment="1">
      <alignment horizontal="left" vertical="center" wrapText="1"/>
    </xf>
    <xf numFmtId="3" fontId="5" fillId="0" borderId="0" xfId="1" applyNumberFormat="1" applyFont="1" applyFill="1"/>
    <xf numFmtId="0" fontId="5" fillId="0" borderId="2" xfId="4" applyFont="1" applyFill="1" applyBorder="1"/>
    <xf numFmtId="165" fontId="8" fillId="2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0" fontId="3" fillId="5" borderId="2" xfId="4" applyFont="1" applyFill="1" applyBorder="1"/>
    <xf numFmtId="0" fontId="15" fillId="5" borderId="2" xfId="1" applyFont="1" applyFill="1" applyBorder="1" applyAlignment="1">
      <alignment horizontal="left" wrapText="1"/>
    </xf>
    <xf numFmtId="165" fontId="16" fillId="6" borderId="2" xfId="1" applyNumberFormat="1" applyFont="1" applyFill="1" applyBorder="1"/>
    <xf numFmtId="164" fontId="16" fillId="6" borderId="2" xfId="1" applyNumberFormat="1" applyFont="1" applyFill="1" applyBorder="1"/>
    <xf numFmtId="3" fontId="9" fillId="0" borderId="0" xfId="1" applyNumberFormat="1" applyFont="1" applyFill="1"/>
    <xf numFmtId="3" fontId="8" fillId="0" borderId="0" xfId="1" applyNumberFormat="1" applyFont="1" applyFill="1"/>
    <xf numFmtId="4" fontId="9" fillId="0" borderId="0" xfId="1" applyNumberFormat="1" applyFont="1" applyFill="1" applyAlignment="1">
      <alignment horizontal="center" wrapText="1"/>
    </xf>
    <xf numFmtId="4" fontId="9" fillId="0" borderId="0" xfId="1" applyNumberFormat="1" applyFont="1" applyFill="1"/>
    <xf numFmtId="4" fontId="8" fillId="0" borderId="0" xfId="1" applyNumberFormat="1" applyFont="1" applyFill="1"/>
    <xf numFmtId="0" fontId="5" fillId="0" borderId="2" xfId="1" applyFont="1" applyFill="1" applyBorder="1"/>
    <xf numFmtId="165" fontId="5" fillId="0" borderId="2" xfId="1" applyNumberFormat="1" applyFont="1" applyFill="1" applyBorder="1"/>
    <xf numFmtId="167" fontId="8" fillId="0" borderId="0" xfId="1" applyNumberFormat="1" applyFont="1" applyFill="1"/>
    <xf numFmtId="168" fontId="9" fillId="0" borderId="0" xfId="1" applyNumberFormat="1" applyFont="1" applyFill="1"/>
    <xf numFmtId="167" fontId="8" fillId="0" borderId="2" xfId="1" applyNumberFormat="1" applyFont="1" applyFill="1" applyBorder="1"/>
    <xf numFmtId="169" fontId="9" fillId="0" borderId="2" xfId="1" applyNumberFormat="1" applyFont="1" applyFill="1" applyBorder="1"/>
    <xf numFmtId="43" fontId="5" fillId="0" borderId="0" xfId="1" applyNumberFormat="1" applyFont="1" applyFill="1"/>
    <xf numFmtId="3" fontId="9" fillId="2" borderId="0" xfId="1" applyNumberFormat="1" applyFont="1" applyFill="1"/>
    <xf numFmtId="41" fontId="9" fillId="0" borderId="0" xfId="5" applyNumberFormat="1" applyFont="1" applyFill="1"/>
    <xf numFmtId="3" fontId="9" fillId="0" borderId="0" xfId="5" applyNumberFormat="1" applyFont="1" applyFill="1"/>
    <xf numFmtId="3" fontId="10" fillId="0" borderId="2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43" xfId="1"/>
    <cellStyle name="Обычный 5 3" xfId="4"/>
    <cellStyle name="Обычный_Список  ЛПУ" xfId="3"/>
    <cellStyle name="Обычный_форма4(нов.) 2" xfId="2"/>
    <cellStyle name="Финансовый 20" xfId="5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09"/>
  <sheetViews>
    <sheetView tabSelected="1" view="pageBreakPreview" zoomScale="50" zoomScaleNormal="50" zoomScaleSheetLayoutView="5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2" sqref="A2:J2"/>
    </sheetView>
  </sheetViews>
  <sheetFormatPr defaultRowHeight="26.25" x14ac:dyDescent="0.4"/>
  <cols>
    <col min="1" max="1" width="11.42578125" style="2" customWidth="1"/>
    <col min="2" max="2" width="116.140625" style="2" customWidth="1"/>
    <col min="3" max="3" width="25.28515625" style="2" customWidth="1"/>
    <col min="4" max="4" width="33.42578125" style="2" customWidth="1"/>
    <col min="5" max="5" width="30" style="53" customWidth="1"/>
    <col min="6" max="6" width="22.28515625" style="54" customWidth="1"/>
    <col min="7" max="7" width="21.140625" style="45" customWidth="1"/>
    <col min="8" max="8" width="21.7109375" style="45" customWidth="1"/>
    <col min="9" max="9" width="38.7109375" style="45" customWidth="1"/>
    <col min="10" max="10" width="29.42578125" style="45" customWidth="1"/>
    <col min="11" max="11" width="9.28515625" style="2" hidden="1" customWidth="1"/>
    <col min="12" max="12" width="33.42578125" style="2" hidden="1" customWidth="1"/>
    <col min="13" max="13" width="30" style="53" hidden="1" customWidth="1"/>
    <col min="14" max="14" width="27.5703125" style="54" hidden="1" customWidth="1"/>
    <col min="15" max="15" width="30.5703125" style="45" hidden="1" customWidth="1"/>
    <col min="16" max="16" width="27.42578125" style="45" hidden="1" customWidth="1"/>
    <col min="17" max="17" width="41.85546875" style="45" hidden="1" customWidth="1"/>
    <col min="18" max="18" width="29.42578125" style="45" hidden="1" customWidth="1"/>
    <col min="19" max="16384" width="9.140625" style="2"/>
  </cols>
  <sheetData>
    <row r="1" spans="1:18" ht="33" x14ac:dyDescent="0.45">
      <c r="A1" s="1"/>
      <c r="B1" s="73" t="s">
        <v>105</v>
      </c>
      <c r="C1" s="73"/>
      <c r="D1" s="73"/>
      <c r="E1" s="73"/>
      <c r="F1" s="73"/>
      <c r="G1" s="73"/>
      <c r="H1" s="73"/>
      <c r="I1" s="73"/>
      <c r="J1" s="73"/>
      <c r="M1" s="2"/>
      <c r="N1" s="2"/>
      <c r="O1" s="2"/>
      <c r="P1" s="2"/>
      <c r="Q1" s="2"/>
      <c r="R1" s="2"/>
    </row>
    <row r="2" spans="1:18" s="3" customFormat="1" ht="147.75" customHeight="1" x14ac:dyDescent="0.3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L2" s="75" t="s">
        <v>1</v>
      </c>
      <c r="M2" s="75"/>
      <c r="N2" s="75"/>
      <c r="O2" s="75"/>
      <c r="P2" s="75"/>
      <c r="Q2" s="75"/>
      <c r="R2" s="75"/>
    </row>
    <row r="3" spans="1:18" s="4" customFormat="1" ht="39.75" customHeight="1" x14ac:dyDescent="0.35">
      <c r="A3" s="76" t="s">
        <v>2</v>
      </c>
      <c r="B3" s="76" t="s">
        <v>3</v>
      </c>
      <c r="C3" s="76" t="s">
        <v>4</v>
      </c>
      <c r="D3" s="79" t="s">
        <v>5</v>
      </c>
      <c r="E3" s="82" t="s">
        <v>6</v>
      </c>
      <c r="F3" s="82"/>
      <c r="G3" s="82"/>
      <c r="H3" s="82"/>
      <c r="I3" s="82"/>
      <c r="J3" s="82"/>
      <c r="L3" s="83" t="s">
        <v>7</v>
      </c>
      <c r="M3" s="82" t="s">
        <v>6</v>
      </c>
      <c r="N3" s="82"/>
      <c r="O3" s="82"/>
      <c r="P3" s="82"/>
      <c r="Q3" s="82"/>
      <c r="R3" s="82"/>
    </row>
    <row r="4" spans="1:18" s="4" customFormat="1" ht="26.25" customHeight="1" x14ac:dyDescent="0.35">
      <c r="A4" s="77"/>
      <c r="B4" s="77"/>
      <c r="C4" s="77"/>
      <c r="D4" s="80"/>
      <c r="E4" s="68" t="s">
        <v>8</v>
      </c>
      <c r="F4" s="68" t="s">
        <v>9</v>
      </c>
      <c r="G4" s="68" t="s">
        <v>10</v>
      </c>
      <c r="H4" s="68" t="s">
        <v>11</v>
      </c>
      <c r="I4" s="69" t="s">
        <v>12</v>
      </c>
      <c r="J4" s="72" t="s">
        <v>13</v>
      </c>
      <c r="L4" s="84"/>
      <c r="M4" s="68" t="s">
        <v>8</v>
      </c>
      <c r="N4" s="68" t="s">
        <v>9</v>
      </c>
      <c r="O4" s="68" t="s">
        <v>10</v>
      </c>
      <c r="P4" s="68" t="s">
        <v>11</v>
      </c>
      <c r="Q4" s="69" t="s">
        <v>12</v>
      </c>
      <c r="R4" s="72" t="s">
        <v>13</v>
      </c>
    </row>
    <row r="5" spans="1:18" s="5" customFormat="1" ht="52.5" hidden="1" customHeight="1" x14ac:dyDescent="0.25">
      <c r="A5" s="77"/>
      <c r="B5" s="77"/>
      <c r="C5" s="77"/>
      <c r="D5" s="80"/>
      <c r="E5" s="68"/>
      <c r="F5" s="68"/>
      <c r="G5" s="68"/>
      <c r="H5" s="68"/>
      <c r="I5" s="70"/>
      <c r="J5" s="72"/>
      <c r="L5" s="84"/>
      <c r="M5" s="68"/>
      <c r="N5" s="68"/>
      <c r="O5" s="68"/>
      <c r="P5" s="68"/>
      <c r="Q5" s="70"/>
      <c r="R5" s="72"/>
    </row>
    <row r="6" spans="1:18" s="6" customFormat="1" ht="172.5" customHeight="1" x14ac:dyDescent="0.25">
      <c r="A6" s="77"/>
      <c r="B6" s="77"/>
      <c r="C6" s="77"/>
      <c r="D6" s="80"/>
      <c r="E6" s="68"/>
      <c r="F6" s="68"/>
      <c r="G6" s="68"/>
      <c r="H6" s="68"/>
      <c r="I6" s="71"/>
      <c r="J6" s="72"/>
      <c r="L6" s="84"/>
      <c r="M6" s="68"/>
      <c r="N6" s="68"/>
      <c r="O6" s="68"/>
      <c r="P6" s="68"/>
      <c r="Q6" s="71"/>
      <c r="R6" s="72"/>
    </row>
    <row r="7" spans="1:18" s="6" customFormat="1" ht="65.25" hidden="1" customHeight="1" x14ac:dyDescent="0.25">
      <c r="A7" s="77"/>
      <c r="B7" s="77"/>
      <c r="C7" s="7"/>
      <c r="D7" s="80"/>
      <c r="E7" s="8"/>
      <c r="F7" s="9"/>
      <c r="G7" s="9"/>
      <c r="H7" s="9"/>
      <c r="I7" s="9"/>
      <c r="J7" s="9"/>
      <c r="L7" s="84"/>
      <c r="M7" s="8"/>
      <c r="N7" s="9"/>
      <c r="O7" s="9"/>
      <c r="P7" s="9"/>
      <c r="Q7" s="9"/>
      <c r="R7" s="9"/>
    </row>
    <row r="8" spans="1:18" s="6" customFormat="1" ht="51" hidden="1" customHeight="1" x14ac:dyDescent="0.25">
      <c r="A8" s="77"/>
      <c r="B8" s="77"/>
      <c r="C8" s="7"/>
      <c r="D8" s="80"/>
      <c r="E8" s="8"/>
      <c r="F8" s="9"/>
      <c r="G8" s="9"/>
      <c r="H8" s="9"/>
      <c r="I8" s="9"/>
      <c r="J8" s="9"/>
      <c r="L8" s="84"/>
      <c r="M8" s="8"/>
      <c r="N8" s="9"/>
      <c r="O8" s="9"/>
      <c r="P8" s="9"/>
      <c r="Q8" s="9"/>
      <c r="R8" s="9"/>
    </row>
    <row r="9" spans="1:18" s="6" customFormat="1" ht="107.25" hidden="1" customHeight="1" x14ac:dyDescent="0.25">
      <c r="A9" s="77"/>
      <c r="B9" s="77"/>
      <c r="C9" s="7"/>
      <c r="D9" s="80"/>
      <c r="E9" s="8"/>
      <c r="F9" s="9"/>
      <c r="G9" s="9"/>
      <c r="H9" s="9"/>
      <c r="I9" s="9"/>
      <c r="J9" s="9"/>
      <c r="L9" s="84"/>
      <c r="M9" s="8"/>
      <c r="N9" s="9"/>
      <c r="O9" s="9"/>
      <c r="P9" s="9"/>
      <c r="Q9" s="9"/>
      <c r="R9" s="9"/>
    </row>
    <row r="10" spans="1:18" s="6" customFormat="1" ht="33" hidden="1" customHeight="1" x14ac:dyDescent="0.25">
      <c r="A10" s="77"/>
      <c r="B10" s="77"/>
      <c r="C10" s="7"/>
      <c r="D10" s="80"/>
      <c r="E10" s="8"/>
      <c r="F10" s="9"/>
      <c r="G10" s="9"/>
      <c r="H10" s="9"/>
      <c r="I10" s="9"/>
      <c r="J10" s="9"/>
      <c r="L10" s="84"/>
      <c r="M10" s="8"/>
      <c r="N10" s="9"/>
      <c r="O10" s="9"/>
      <c r="P10" s="9"/>
      <c r="Q10" s="9"/>
      <c r="R10" s="9"/>
    </row>
    <row r="11" spans="1:18" s="6" customFormat="1" ht="27" hidden="1" customHeight="1" x14ac:dyDescent="0.25">
      <c r="A11" s="78"/>
      <c r="B11" s="78"/>
      <c r="C11" s="10"/>
      <c r="D11" s="81"/>
      <c r="E11" s="8"/>
      <c r="F11" s="9"/>
      <c r="G11" s="9"/>
      <c r="H11" s="9"/>
      <c r="I11" s="9"/>
      <c r="J11" s="9"/>
      <c r="L11" s="85"/>
      <c r="M11" s="8"/>
      <c r="N11" s="9"/>
      <c r="O11" s="9"/>
      <c r="P11" s="9"/>
      <c r="Q11" s="9"/>
      <c r="R11" s="9"/>
    </row>
    <row r="12" spans="1:18" s="13" customFormat="1" ht="23.25" customHeight="1" x14ac:dyDescent="0.25">
      <c r="A12" s="11">
        <v>1</v>
      </c>
      <c r="B12" s="11">
        <v>2</v>
      </c>
      <c r="C12" s="11">
        <v>3</v>
      </c>
      <c r="D12" s="11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L12" s="11">
        <v>11</v>
      </c>
      <c r="M12" s="12">
        <v>12</v>
      </c>
      <c r="N12" s="12">
        <v>13</v>
      </c>
      <c r="O12" s="12">
        <v>14</v>
      </c>
      <c r="P12" s="12">
        <v>15</v>
      </c>
      <c r="Q12" s="12">
        <v>16</v>
      </c>
      <c r="R12" s="12">
        <v>17</v>
      </c>
    </row>
    <row r="13" spans="1:18" ht="23.25" x14ac:dyDescent="0.35">
      <c r="A13" s="14">
        <v>1</v>
      </c>
      <c r="B13" s="15" t="s">
        <v>14</v>
      </c>
      <c r="C13" s="15"/>
      <c r="D13" s="16">
        <v>1468</v>
      </c>
      <c r="E13" s="17">
        <v>0</v>
      </c>
      <c r="F13" s="17">
        <v>0</v>
      </c>
      <c r="G13" s="17">
        <v>1468</v>
      </c>
      <c r="H13" s="17">
        <v>0</v>
      </c>
      <c r="I13" s="17">
        <v>0</v>
      </c>
      <c r="J13" s="18"/>
      <c r="L13" s="19">
        <v>6403445.3600000003</v>
      </c>
      <c r="M13" s="20">
        <v>0</v>
      </c>
      <c r="N13" s="20">
        <v>0</v>
      </c>
      <c r="O13" s="20">
        <v>6403445.3600000003</v>
      </c>
      <c r="P13" s="20">
        <v>0</v>
      </c>
      <c r="Q13" s="20">
        <v>0</v>
      </c>
      <c r="R13" s="20">
        <v>0</v>
      </c>
    </row>
    <row r="14" spans="1:18" ht="23.25" x14ac:dyDescent="0.35">
      <c r="A14" s="14">
        <v>2</v>
      </c>
      <c r="B14" s="15" t="s">
        <v>15</v>
      </c>
      <c r="C14" s="15"/>
      <c r="D14" s="16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8"/>
      <c r="L14" s="19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</row>
    <row r="15" spans="1:18" ht="23.25" x14ac:dyDescent="0.35">
      <c r="A15" s="14">
        <v>3</v>
      </c>
      <c r="B15" s="15" t="s">
        <v>16</v>
      </c>
      <c r="C15" s="15"/>
      <c r="D15" s="16">
        <v>7005</v>
      </c>
      <c r="E15" s="17">
        <v>0</v>
      </c>
      <c r="F15" s="17">
        <v>0</v>
      </c>
      <c r="G15" s="17">
        <v>7005</v>
      </c>
      <c r="H15" s="17">
        <v>0</v>
      </c>
      <c r="I15" s="17">
        <v>0</v>
      </c>
      <c r="J15" s="18"/>
      <c r="L15" s="19">
        <v>30555950.100000001</v>
      </c>
      <c r="M15" s="20">
        <v>0</v>
      </c>
      <c r="N15" s="20">
        <v>0</v>
      </c>
      <c r="O15" s="20">
        <v>30555950.100000001</v>
      </c>
      <c r="P15" s="20">
        <v>0</v>
      </c>
      <c r="Q15" s="20">
        <v>0</v>
      </c>
      <c r="R15" s="20">
        <v>0</v>
      </c>
    </row>
    <row r="16" spans="1:18" ht="23.25" x14ac:dyDescent="0.35">
      <c r="A16" s="14">
        <v>4</v>
      </c>
      <c r="B16" s="15" t="s">
        <v>17</v>
      </c>
      <c r="C16" s="15"/>
      <c r="D16" s="16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8"/>
      <c r="L16" s="19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</row>
    <row r="17" spans="1:18" ht="23.25" x14ac:dyDescent="0.35">
      <c r="A17" s="21">
        <v>5</v>
      </c>
      <c r="B17" s="22" t="s">
        <v>18</v>
      </c>
      <c r="C17" s="22"/>
      <c r="D17" s="16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8"/>
      <c r="L17" s="19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</row>
    <row r="18" spans="1:18" ht="22.5" x14ac:dyDescent="0.3">
      <c r="A18" s="23"/>
      <c r="B18" s="24" t="s">
        <v>19</v>
      </c>
      <c r="C18" s="25">
        <v>0</v>
      </c>
      <c r="D18" s="25">
        <v>8473</v>
      </c>
      <c r="E18" s="26">
        <v>0</v>
      </c>
      <c r="F18" s="26">
        <v>0</v>
      </c>
      <c r="G18" s="26">
        <v>8473</v>
      </c>
      <c r="H18" s="26">
        <v>0</v>
      </c>
      <c r="I18" s="26">
        <v>0</v>
      </c>
      <c r="J18" s="26">
        <v>0</v>
      </c>
      <c r="L18" s="27">
        <v>36959395.460000001</v>
      </c>
      <c r="M18" s="26">
        <v>0</v>
      </c>
      <c r="N18" s="27">
        <v>0</v>
      </c>
      <c r="O18" s="27">
        <v>36959395.460000001</v>
      </c>
      <c r="P18" s="27">
        <v>0</v>
      </c>
      <c r="Q18" s="27">
        <v>0</v>
      </c>
      <c r="R18" s="27">
        <v>0</v>
      </c>
    </row>
    <row r="19" spans="1:18" ht="23.25" x14ac:dyDescent="0.35">
      <c r="A19" s="28">
        <v>6</v>
      </c>
      <c r="B19" s="29" t="s">
        <v>20</v>
      </c>
      <c r="C19" s="29"/>
      <c r="D19" s="16">
        <v>112918</v>
      </c>
      <c r="E19" s="30">
        <v>67508</v>
      </c>
      <c r="F19" s="30">
        <v>15005</v>
      </c>
      <c r="G19" s="17">
        <v>9459</v>
      </c>
      <c r="H19" s="17">
        <v>20946</v>
      </c>
      <c r="I19" s="17">
        <v>0</v>
      </c>
      <c r="J19" s="18">
        <v>3</v>
      </c>
      <c r="L19" s="19">
        <v>345518806.33999997</v>
      </c>
      <c r="M19" s="20">
        <v>250215701.68000001</v>
      </c>
      <c r="N19" s="20">
        <v>28453681.399999999</v>
      </c>
      <c r="O19" s="20">
        <v>41260347.18</v>
      </c>
      <c r="P19" s="31">
        <v>25589076.080000002</v>
      </c>
      <c r="Q19" s="20">
        <v>0</v>
      </c>
      <c r="R19" s="20">
        <v>9405.8700000000008</v>
      </c>
    </row>
    <row r="20" spans="1:18" ht="23.25" x14ac:dyDescent="0.35">
      <c r="A20" s="14">
        <v>7</v>
      </c>
      <c r="B20" s="15" t="s">
        <v>21</v>
      </c>
      <c r="C20" s="15"/>
      <c r="D20" s="16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8"/>
      <c r="L20" s="19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</row>
    <row r="21" spans="1:18" ht="23.25" x14ac:dyDescent="0.35">
      <c r="A21" s="14">
        <v>8</v>
      </c>
      <c r="B21" s="15" t="s">
        <v>22</v>
      </c>
      <c r="C21" s="15"/>
      <c r="D21" s="16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8"/>
      <c r="L21" s="19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</row>
    <row r="22" spans="1:18" ht="23.25" x14ac:dyDescent="0.35">
      <c r="A22" s="14">
        <v>9</v>
      </c>
      <c r="B22" s="15" t="s">
        <v>23</v>
      </c>
      <c r="C22" s="15"/>
      <c r="D22" s="16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8"/>
      <c r="L22" s="19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</row>
    <row r="23" spans="1:18" ht="23.25" x14ac:dyDescent="0.35">
      <c r="A23" s="14">
        <v>10</v>
      </c>
      <c r="B23" s="15" t="s">
        <v>24</v>
      </c>
      <c r="C23" s="15"/>
      <c r="D23" s="16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8"/>
      <c r="L23" s="19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</row>
    <row r="24" spans="1:18" ht="23.25" x14ac:dyDescent="0.35">
      <c r="A24" s="21">
        <v>11</v>
      </c>
      <c r="B24" s="22" t="s">
        <v>25</v>
      </c>
      <c r="C24" s="22"/>
      <c r="D24" s="16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8"/>
      <c r="L24" s="19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</row>
    <row r="25" spans="1:18" ht="22.5" x14ac:dyDescent="0.3">
      <c r="A25" s="23"/>
      <c r="B25" s="24" t="s">
        <v>26</v>
      </c>
      <c r="C25" s="25">
        <v>0</v>
      </c>
      <c r="D25" s="25">
        <v>112918</v>
      </c>
      <c r="E25" s="26">
        <v>67508</v>
      </c>
      <c r="F25" s="26">
        <v>15005</v>
      </c>
      <c r="G25" s="26">
        <v>9459</v>
      </c>
      <c r="H25" s="26">
        <v>20946</v>
      </c>
      <c r="I25" s="26">
        <v>0</v>
      </c>
      <c r="J25" s="26">
        <v>3</v>
      </c>
      <c r="L25" s="27">
        <v>345518806.33999997</v>
      </c>
      <c r="M25" s="32">
        <v>250215701.68000001</v>
      </c>
      <c r="N25" s="27">
        <v>28453681.399999999</v>
      </c>
      <c r="O25" s="27">
        <v>41260347.18</v>
      </c>
      <c r="P25" s="27">
        <v>25589076.080000002</v>
      </c>
      <c r="Q25" s="27">
        <v>0</v>
      </c>
      <c r="R25" s="27">
        <v>9405.8700000000008</v>
      </c>
    </row>
    <row r="26" spans="1:18" ht="23.25" x14ac:dyDescent="0.35">
      <c r="A26" s="28">
        <v>12</v>
      </c>
      <c r="B26" s="29" t="s">
        <v>27</v>
      </c>
      <c r="C26" s="29"/>
      <c r="D26" s="16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/>
      <c r="L26" s="19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</row>
    <row r="27" spans="1:18" ht="23.25" x14ac:dyDescent="0.35">
      <c r="A27" s="14">
        <v>13</v>
      </c>
      <c r="B27" s="15" t="s">
        <v>28</v>
      </c>
      <c r="C27" s="15"/>
      <c r="D27" s="16">
        <v>21</v>
      </c>
      <c r="E27" s="17">
        <v>0</v>
      </c>
      <c r="F27" s="17">
        <v>0</v>
      </c>
      <c r="G27" s="17">
        <v>0</v>
      </c>
      <c r="H27" s="17">
        <v>0</v>
      </c>
      <c r="I27" s="17">
        <v>21</v>
      </c>
      <c r="J27" s="18"/>
      <c r="L27" s="19">
        <v>37008.93</v>
      </c>
      <c r="M27" s="20">
        <v>0</v>
      </c>
      <c r="N27" s="20">
        <v>0</v>
      </c>
      <c r="O27" s="20">
        <v>0</v>
      </c>
      <c r="P27" s="20">
        <v>0</v>
      </c>
      <c r="Q27" s="33">
        <v>37008.93</v>
      </c>
      <c r="R27" s="20">
        <v>0</v>
      </c>
    </row>
    <row r="28" spans="1:18" ht="23.25" x14ac:dyDescent="0.35">
      <c r="A28" s="21">
        <v>14</v>
      </c>
      <c r="B28" s="22" t="s">
        <v>29</v>
      </c>
      <c r="C28" s="22"/>
      <c r="D28" s="16">
        <v>34222</v>
      </c>
      <c r="E28" s="30">
        <v>21218</v>
      </c>
      <c r="F28" s="17">
        <v>5464</v>
      </c>
      <c r="G28" s="17">
        <v>3677</v>
      </c>
      <c r="H28" s="17">
        <v>3863</v>
      </c>
      <c r="I28" s="17">
        <v>0</v>
      </c>
      <c r="J28" s="18">
        <v>168</v>
      </c>
      <c r="L28" s="19">
        <v>109763400.95</v>
      </c>
      <c r="M28" s="20">
        <v>78643668.280000001</v>
      </c>
      <c r="N28" s="20">
        <v>10361273.92</v>
      </c>
      <c r="O28" s="20">
        <v>16039147.539999999</v>
      </c>
      <c r="P28" s="20">
        <v>4719311.21</v>
      </c>
      <c r="Q28" s="20">
        <v>0</v>
      </c>
      <c r="R28" s="20">
        <v>526728.72</v>
      </c>
    </row>
    <row r="29" spans="1:18" ht="22.5" x14ac:dyDescent="0.3">
      <c r="A29" s="23"/>
      <c r="B29" s="24" t="s">
        <v>30</v>
      </c>
      <c r="C29" s="25">
        <v>0</v>
      </c>
      <c r="D29" s="25">
        <v>34243</v>
      </c>
      <c r="E29" s="26">
        <v>21218</v>
      </c>
      <c r="F29" s="26">
        <v>5464</v>
      </c>
      <c r="G29" s="26">
        <v>3677</v>
      </c>
      <c r="H29" s="26">
        <v>3863</v>
      </c>
      <c r="I29" s="26">
        <v>21</v>
      </c>
      <c r="J29" s="26">
        <v>168</v>
      </c>
      <c r="L29" s="27">
        <v>109800409.88000001</v>
      </c>
      <c r="M29" s="32">
        <v>78643668.280000001</v>
      </c>
      <c r="N29" s="27">
        <v>10361273.92</v>
      </c>
      <c r="O29" s="27">
        <v>16039147.539999999</v>
      </c>
      <c r="P29" s="27">
        <v>4719311.21</v>
      </c>
      <c r="Q29" s="27">
        <v>37008.93</v>
      </c>
      <c r="R29" s="27">
        <v>526728.72</v>
      </c>
    </row>
    <row r="30" spans="1:18" ht="23.25" x14ac:dyDescent="0.35">
      <c r="A30" s="28">
        <v>15</v>
      </c>
      <c r="B30" s="29" t="s">
        <v>31</v>
      </c>
      <c r="C30" s="29"/>
      <c r="D30" s="16">
        <v>10051</v>
      </c>
      <c r="E30" s="17">
        <v>5967</v>
      </c>
      <c r="F30" s="17">
        <v>1317</v>
      </c>
      <c r="G30" s="17">
        <v>888</v>
      </c>
      <c r="H30" s="17">
        <v>1879</v>
      </c>
      <c r="I30" s="17">
        <v>0</v>
      </c>
      <c r="J30" s="18">
        <v>4</v>
      </c>
      <c r="L30" s="19">
        <v>30782839.269999996</v>
      </c>
      <c r="M30" s="20">
        <v>22116446.82</v>
      </c>
      <c r="N30" s="20">
        <v>2497400.7599999998</v>
      </c>
      <c r="O30" s="20">
        <v>3873473.76</v>
      </c>
      <c r="P30" s="20">
        <v>2295517.9300000002</v>
      </c>
      <c r="Q30" s="20">
        <v>0</v>
      </c>
      <c r="R30" s="20">
        <v>12541.16</v>
      </c>
    </row>
    <row r="31" spans="1:18" ht="23.25" x14ac:dyDescent="0.35">
      <c r="A31" s="14">
        <v>16</v>
      </c>
      <c r="B31" s="15" t="s">
        <v>32</v>
      </c>
      <c r="C31" s="15"/>
      <c r="D31" s="16">
        <v>6809</v>
      </c>
      <c r="E31" s="17">
        <v>4369</v>
      </c>
      <c r="F31" s="17">
        <v>914</v>
      </c>
      <c r="G31" s="17">
        <v>712</v>
      </c>
      <c r="H31" s="17">
        <v>814</v>
      </c>
      <c r="I31" s="17">
        <v>0</v>
      </c>
      <c r="J31" s="18">
        <v>204</v>
      </c>
      <c r="L31" s="19">
        <v>22026921.279999997</v>
      </c>
      <c r="M31" s="20">
        <v>16193523.74</v>
      </c>
      <c r="N31" s="20">
        <v>1733199.92</v>
      </c>
      <c r="O31" s="20">
        <v>3105758.24</v>
      </c>
      <c r="P31" s="20">
        <v>994439.38</v>
      </c>
      <c r="Q31" s="20">
        <v>0</v>
      </c>
      <c r="R31" s="20">
        <v>639599.16</v>
      </c>
    </row>
    <row r="32" spans="1:18" ht="23.25" x14ac:dyDescent="0.35">
      <c r="A32" s="28">
        <v>17</v>
      </c>
      <c r="B32" s="15" t="s">
        <v>33</v>
      </c>
      <c r="C32" s="15"/>
      <c r="D32" s="16">
        <v>10731</v>
      </c>
      <c r="E32" s="17">
        <v>6538</v>
      </c>
      <c r="F32" s="17">
        <v>1387</v>
      </c>
      <c r="G32" s="17">
        <v>1149</v>
      </c>
      <c r="H32" s="17">
        <v>1657</v>
      </c>
      <c r="I32" s="17">
        <v>0</v>
      </c>
      <c r="J32" s="18"/>
      <c r="L32" s="19">
        <v>33899244.009999998</v>
      </c>
      <c r="M32" s="20">
        <v>24232835.48</v>
      </c>
      <c r="N32" s="20">
        <v>2630140.36</v>
      </c>
      <c r="O32" s="20">
        <v>5011960.9800000004</v>
      </c>
      <c r="P32" s="20">
        <v>2024307.19</v>
      </c>
      <c r="Q32" s="20">
        <v>0</v>
      </c>
      <c r="R32" s="20">
        <v>0</v>
      </c>
    </row>
    <row r="33" spans="1:18" ht="23.25" x14ac:dyDescent="0.35">
      <c r="A33" s="14">
        <v>18</v>
      </c>
      <c r="B33" s="15" t="s">
        <v>34</v>
      </c>
      <c r="C33" s="15"/>
      <c r="D33" s="16">
        <v>11009</v>
      </c>
      <c r="E33" s="17">
        <v>6850</v>
      </c>
      <c r="F33" s="17">
        <v>1595</v>
      </c>
      <c r="G33" s="17">
        <v>1049</v>
      </c>
      <c r="H33" s="17">
        <v>1512</v>
      </c>
      <c r="I33" s="17">
        <v>3</v>
      </c>
      <c r="J33" s="18"/>
      <c r="L33" s="19">
        <v>34842028.610000007</v>
      </c>
      <c r="M33" s="20">
        <v>25389251</v>
      </c>
      <c r="N33" s="20">
        <v>3024566.6</v>
      </c>
      <c r="O33" s="20">
        <v>4575758.9800000004</v>
      </c>
      <c r="P33" s="20">
        <v>1847165.04</v>
      </c>
      <c r="Q33" s="20">
        <v>5286.99</v>
      </c>
      <c r="R33" s="20">
        <v>0</v>
      </c>
    </row>
    <row r="34" spans="1:18" s="1" customFormat="1" ht="23.25" x14ac:dyDescent="0.35">
      <c r="A34" s="28">
        <v>19</v>
      </c>
      <c r="B34" s="15" t="s">
        <v>35</v>
      </c>
      <c r="C34" s="15"/>
      <c r="D34" s="16">
        <v>7382</v>
      </c>
      <c r="E34" s="17">
        <v>4653</v>
      </c>
      <c r="F34" s="17">
        <v>1117</v>
      </c>
      <c r="G34" s="17">
        <v>732</v>
      </c>
      <c r="H34" s="17">
        <v>880</v>
      </c>
      <c r="I34" s="17">
        <v>0</v>
      </c>
      <c r="J34" s="34"/>
      <c r="L34" s="19">
        <v>23632371.380000003</v>
      </c>
      <c r="M34" s="20">
        <v>17246158.379999999</v>
      </c>
      <c r="N34" s="20">
        <v>2118144.7599999998</v>
      </c>
      <c r="O34" s="20">
        <v>3192998.64</v>
      </c>
      <c r="P34" s="20">
        <v>1075069.6000000001</v>
      </c>
      <c r="Q34" s="20">
        <v>0</v>
      </c>
      <c r="R34" s="20">
        <v>0</v>
      </c>
    </row>
    <row r="35" spans="1:18" s="1" customFormat="1" ht="23.25" x14ac:dyDescent="0.35">
      <c r="A35" s="14">
        <v>20</v>
      </c>
      <c r="B35" s="15" t="s">
        <v>36</v>
      </c>
      <c r="C35" s="15"/>
      <c r="D35" s="16">
        <v>2836</v>
      </c>
      <c r="E35" s="17">
        <v>1532</v>
      </c>
      <c r="F35" s="17">
        <v>519</v>
      </c>
      <c r="G35" s="17">
        <v>292</v>
      </c>
      <c r="H35" s="17">
        <v>493</v>
      </c>
      <c r="I35" s="17">
        <v>0</v>
      </c>
      <c r="J35" s="18">
        <v>16</v>
      </c>
      <c r="L35" s="19">
        <v>8538459.1899999995</v>
      </c>
      <c r="M35" s="20">
        <v>5678296.7199999997</v>
      </c>
      <c r="N35" s="20">
        <v>984169.32</v>
      </c>
      <c r="O35" s="20">
        <v>1273709.8400000001</v>
      </c>
      <c r="P35" s="20">
        <v>602283.31000000006</v>
      </c>
      <c r="Q35" s="20">
        <v>0</v>
      </c>
      <c r="R35" s="20">
        <v>50164.639999999999</v>
      </c>
    </row>
    <row r="36" spans="1:18" ht="23.25" x14ac:dyDescent="0.35">
      <c r="A36" s="28">
        <v>21</v>
      </c>
      <c r="B36" s="15" t="s">
        <v>37</v>
      </c>
      <c r="C36" s="15"/>
      <c r="D36" s="16">
        <v>11955</v>
      </c>
      <c r="E36" s="17">
        <v>7431</v>
      </c>
      <c r="F36" s="17">
        <v>1886</v>
      </c>
      <c r="G36" s="17">
        <v>1499</v>
      </c>
      <c r="H36" s="17">
        <v>1138</v>
      </c>
      <c r="I36" s="17">
        <v>1</v>
      </c>
      <c r="J36" s="18">
        <v>96</v>
      </c>
      <c r="L36" s="19">
        <v>39049779.110000007</v>
      </c>
      <c r="M36" s="20">
        <v>27542704.260000002</v>
      </c>
      <c r="N36" s="20">
        <v>3576384.08</v>
      </c>
      <c r="O36" s="20">
        <v>6538667.9800000004</v>
      </c>
      <c r="P36" s="20">
        <v>1390260.46</v>
      </c>
      <c r="Q36" s="20">
        <v>1762.33</v>
      </c>
      <c r="R36" s="20">
        <v>300987.84000000003</v>
      </c>
    </row>
    <row r="37" spans="1:18" ht="23.25" x14ac:dyDescent="0.35">
      <c r="A37" s="14">
        <v>22</v>
      </c>
      <c r="B37" s="15" t="s">
        <v>38</v>
      </c>
      <c r="C37" s="15"/>
      <c r="D37" s="16">
        <v>7472</v>
      </c>
      <c r="E37" s="17">
        <v>5245</v>
      </c>
      <c r="F37" s="17">
        <v>1262</v>
      </c>
      <c r="G37" s="17">
        <v>0</v>
      </c>
      <c r="H37" s="17">
        <v>965</v>
      </c>
      <c r="I37" s="17">
        <v>0</v>
      </c>
      <c r="J37" s="18"/>
      <c r="L37" s="19">
        <v>23012399.609999999</v>
      </c>
      <c r="M37" s="20">
        <v>19440382.699999999</v>
      </c>
      <c r="N37" s="20">
        <v>2393105.36</v>
      </c>
      <c r="O37" s="20">
        <v>0</v>
      </c>
      <c r="P37" s="20">
        <v>1178911.55</v>
      </c>
      <c r="Q37" s="20">
        <v>0</v>
      </c>
      <c r="R37" s="20">
        <v>0</v>
      </c>
    </row>
    <row r="38" spans="1:18" ht="23.25" x14ac:dyDescent="0.35">
      <c r="A38" s="28">
        <v>23</v>
      </c>
      <c r="B38" s="15" t="s">
        <v>39</v>
      </c>
      <c r="C38" s="15"/>
      <c r="D38" s="16">
        <v>2970</v>
      </c>
      <c r="E38" s="17">
        <v>1955</v>
      </c>
      <c r="F38" s="17">
        <v>595</v>
      </c>
      <c r="G38" s="17">
        <v>0</v>
      </c>
      <c r="H38" s="17">
        <v>420</v>
      </c>
      <c r="I38" s="17">
        <v>0</v>
      </c>
      <c r="J38" s="18">
        <v>8</v>
      </c>
      <c r="L38" s="19">
        <v>8887517.3000000007</v>
      </c>
      <c r="M38" s="20">
        <v>7246129.2999999998</v>
      </c>
      <c r="N38" s="20">
        <v>1128286.6000000001</v>
      </c>
      <c r="O38" s="20">
        <v>0</v>
      </c>
      <c r="P38" s="20">
        <v>513101.4</v>
      </c>
      <c r="Q38" s="20">
        <v>0</v>
      </c>
      <c r="R38" s="20">
        <v>25082.32</v>
      </c>
    </row>
    <row r="39" spans="1:18" ht="23.25" x14ac:dyDescent="0.35">
      <c r="A39" s="14">
        <v>24</v>
      </c>
      <c r="B39" s="15" t="s">
        <v>40</v>
      </c>
      <c r="C39" s="15"/>
      <c r="D39" s="16">
        <v>4666</v>
      </c>
      <c r="E39" s="17">
        <v>2892</v>
      </c>
      <c r="F39" s="17">
        <v>699</v>
      </c>
      <c r="G39" s="17">
        <v>523</v>
      </c>
      <c r="H39" s="17">
        <v>552</v>
      </c>
      <c r="I39" s="17">
        <v>0</v>
      </c>
      <c r="J39" s="18"/>
      <c r="L39" s="19">
        <v>15000280.34</v>
      </c>
      <c r="M39" s="20">
        <v>10719082.32</v>
      </c>
      <c r="N39" s="20">
        <v>1325499.72</v>
      </c>
      <c r="O39" s="20">
        <v>2281336.46</v>
      </c>
      <c r="P39" s="20">
        <v>674361.84</v>
      </c>
      <c r="Q39" s="20">
        <v>0</v>
      </c>
      <c r="R39" s="20">
        <v>0</v>
      </c>
    </row>
    <row r="40" spans="1:18" ht="23.25" x14ac:dyDescent="0.35">
      <c r="A40" s="28">
        <v>25</v>
      </c>
      <c r="B40" s="15" t="s">
        <v>41</v>
      </c>
      <c r="C40" s="15"/>
      <c r="D40" s="16">
        <v>6849</v>
      </c>
      <c r="E40" s="17">
        <v>4289</v>
      </c>
      <c r="F40" s="17">
        <v>818</v>
      </c>
      <c r="G40" s="17">
        <v>736</v>
      </c>
      <c r="H40" s="17">
        <v>961</v>
      </c>
      <c r="I40" s="17">
        <v>45</v>
      </c>
      <c r="J40" s="18">
        <v>123</v>
      </c>
      <c r="L40" s="19">
        <v>21911940.420000002</v>
      </c>
      <c r="M40" s="20">
        <v>15897006.939999999</v>
      </c>
      <c r="N40" s="20">
        <v>1551157.04</v>
      </c>
      <c r="O40" s="20">
        <v>3210446.72</v>
      </c>
      <c r="P40" s="20">
        <v>1174024.8700000001</v>
      </c>
      <c r="Q40" s="20">
        <v>79304.850000000006</v>
      </c>
      <c r="R40" s="20">
        <v>385640.67</v>
      </c>
    </row>
    <row r="41" spans="1:18" ht="23.25" x14ac:dyDescent="0.35">
      <c r="A41" s="14">
        <v>26</v>
      </c>
      <c r="B41" s="15" t="s">
        <v>42</v>
      </c>
      <c r="C41" s="15"/>
      <c r="D41" s="16">
        <v>12968</v>
      </c>
      <c r="E41" s="17">
        <v>7783</v>
      </c>
      <c r="F41" s="17">
        <v>1696</v>
      </c>
      <c r="G41" s="17">
        <v>1538</v>
      </c>
      <c r="H41" s="17">
        <v>1927</v>
      </c>
      <c r="I41" s="17">
        <v>24</v>
      </c>
      <c r="J41" s="18"/>
      <c r="L41" s="19">
        <v>41168709.829999998</v>
      </c>
      <c r="M41" s="20">
        <v>28847378.18</v>
      </c>
      <c r="N41" s="20">
        <v>3216090.88</v>
      </c>
      <c r="O41" s="20">
        <v>6708786.7599999998</v>
      </c>
      <c r="P41" s="20">
        <v>2354158.09</v>
      </c>
      <c r="Q41" s="20">
        <v>42295.92</v>
      </c>
      <c r="R41" s="20">
        <v>0</v>
      </c>
    </row>
    <row r="42" spans="1:18" ht="23.25" x14ac:dyDescent="0.35">
      <c r="A42" s="28">
        <v>27</v>
      </c>
      <c r="B42" s="15" t="s">
        <v>43</v>
      </c>
      <c r="C42" s="15"/>
      <c r="D42" s="16">
        <v>8173</v>
      </c>
      <c r="E42" s="17">
        <v>4857</v>
      </c>
      <c r="F42" s="17">
        <v>1317</v>
      </c>
      <c r="G42" s="17">
        <v>860</v>
      </c>
      <c r="H42" s="17">
        <v>1136</v>
      </c>
      <c r="I42" s="17">
        <v>3</v>
      </c>
      <c r="J42" s="18"/>
      <c r="L42" s="19">
        <v>25644118.289999995</v>
      </c>
      <c r="M42" s="20">
        <v>18002276.219999999</v>
      </c>
      <c r="N42" s="20">
        <v>2497400.7599999998</v>
      </c>
      <c r="O42" s="20">
        <v>3751337.2</v>
      </c>
      <c r="P42" s="20">
        <v>1387817.12</v>
      </c>
      <c r="Q42" s="20">
        <v>5286.99</v>
      </c>
      <c r="R42" s="20">
        <v>0</v>
      </c>
    </row>
    <row r="43" spans="1:18" ht="23.25" x14ac:dyDescent="0.35">
      <c r="A43" s="14">
        <v>28</v>
      </c>
      <c r="B43" s="15" t="s">
        <v>44</v>
      </c>
      <c r="C43" s="15"/>
      <c r="D43" s="16">
        <v>14524</v>
      </c>
      <c r="E43" s="17">
        <v>9011</v>
      </c>
      <c r="F43" s="17">
        <v>2262</v>
      </c>
      <c r="G43" s="17">
        <v>1777</v>
      </c>
      <c r="H43" s="17">
        <v>1474</v>
      </c>
      <c r="I43" s="17">
        <v>0</v>
      </c>
      <c r="J43" s="18">
        <v>199</v>
      </c>
      <c r="L43" s="19">
        <v>47240347.539999999</v>
      </c>
      <c r="M43" s="20">
        <v>33398911.059999999</v>
      </c>
      <c r="N43" s="20">
        <v>4289385.3600000003</v>
      </c>
      <c r="O43" s="20">
        <v>7751309.54</v>
      </c>
      <c r="P43" s="20">
        <v>1800741.58</v>
      </c>
      <c r="Q43" s="20">
        <v>0</v>
      </c>
      <c r="R43" s="20">
        <v>623922.71</v>
      </c>
    </row>
    <row r="44" spans="1:18" ht="23.25" x14ac:dyDescent="0.35">
      <c r="A44" s="28">
        <v>29</v>
      </c>
      <c r="B44" s="15" t="s">
        <v>45</v>
      </c>
      <c r="C44" s="15"/>
      <c r="D44" s="16">
        <v>3080</v>
      </c>
      <c r="E44" s="17">
        <v>2202</v>
      </c>
      <c r="F44" s="17">
        <v>513</v>
      </c>
      <c r="G44" s="17">
        <v>0</v>
      </c>
      <c r="H44" s="17">
        <v>365</v>
      </c>
      <c r="I44" s="17">
        <v>0</v>
      </c>
      <c r="J44" s="18">
        <v>35</v>
      </c>
      <c r="L44" s="19">
        <v>9580326.1100000013</v>
      </c>
      <c r="M44" s="20">
        <v>8161624.9199999999</v>
      </c>
      <c r="N44" s="20">
        <v>972791.64</v>
      </c>
      <c r="O44" s="20">
        <v>0</v>
      </c>
      <c r="P44" s="20">
        <v>445909.55</v>
      </c>
      <c r="Q44" s="20">
        <v>0</v>
      </c>
      <c r="R44" s="20">
        <v>109735.15</v>
      </c>
    </row>
    <row r="45" spans="1:18" ht="23.25" x14ac:dyDescent="0.35">
      <c r="A45" s="14">
        <v>30</v>
      </c>
      <c r="B45" s="15" t="s">
        <v>46</v>
      </c>
      <c r="C45" s="15"/>
      <c r="D45" s="16">
        <v>3873</v>
      </c>
      <c r="E45" s="17">
        <v>2316</v>
      </c>
      <c r="F45" s="17">
        <v>524</v>
      </c>
      <c r="G45" s="17">
        <v>411</v>
      </c>
      <c r="H45" s="17">
        <v>622</v>
      </c>
      <c r="I45" s="17">
        <v>0</v>
      </c>
      <c r="J45" s="18">
        <v>1</v>
      </c>
      <c r="L45" s="19">
        <v>12130481.040000001</v>
      </c>
      <c r="M45" s="20">
        <v>8584161.3599999994</v>
      </c>
      <c r="N45" s="20">
        <v>993650.72</v>
      </c>
      <c r="O45" s="20">
        <v>1792790.22</v>
      </c>
      <c r="P45" s="20">
        <v>759878.74</v>
      </c>
      <c r="Q45" s="20">
        <v>0</v>
      </c>
      <c r="R45" s="20">
        <v>3135.29</v>
      </c>
    </row>
    <row r="46" spans="1:18" ht="23.25" x14ac:dyDescent="0.35">
      <c r="A46" s="28">
        <v>31</v>
      </c>
      <c r="B46" s="15" t="s">
        <v>47</v>
      </c>
      <c r="C46" s="15"/>
      <c r="D46" s="16">
        <v>26088</v>
      </c>
      <c r="E46" s="17">
        <v>14192</v>
      </c>
      <c r="F46" s="17">
        <v>3132</v>
      </c>
      <c r="G46" s="17">
        <v>2597</v>
      </c>
      <c r="H46" s="17">
        <v>6149</v>
      </c>
      <c r="I46" s="17">
        <v>18</v>
      </c>
      <c r="J46" s="18"/>
      <c r="L46" s="19">
        <v>77413165.989999995</v>
      </c>
      <c r="M46" s="20">
        <v>52602080.32</v>
      </c>
      <c r="N46" s="20">
        <v>5939148.96</v>
      </c>
      <c r="O46" s="20">
        <v>11328165.939999999</v>
      </c>
      <c r="P46" s="20">
        <v>7512048.8300000001</v>
      </c>
      <c r="Q46" s="20">
        <v>31721.94</v>
      </c>
      <c r="R46" s="20">
        <v>0</v>
      </c>
    </row>
    <row r="47" spans="1:18" ht="23.25" x14ac:dyDescent="0.35">
      <c r="A47" s="14">
        <v>32</v>
      </c>
      <c r="B47" s="15" t="s">
        <v>48</v>
      </c>
      <c r="C47" s="15"/>
      <c r="D47" s="16">
        <v>4125</v>
      </c>
      <c r="E47" s="17">
        <v>2889</v>
      </c>
      <c r="F47" s="17">
        <v>744</v>
      </c>
      <c r="G47" s="17">
        <v>0</v>
      </c>
      <c r="H47" s="17">
        <v>492</v>
      </c>
      <c r="I47" s="17">
        <v>0</v>
      </c>
      <c r="J47" s="18"/>
      <c r="L47" s="19">
        <v>12719856.9</v>
      </c>
      <c r="M47" s="20">
        <v>10707962.939999999</v>
      </c>
      <c r="N47" s="20">
        <v>1410832.32</v>
      </c>
      <c r="O47" s="20">
        <v>0</v>
      </c>
      <c r="P47" s="20">
        <v>601061.64</v>
      </c>
      <c r="Q47" s="20">
        <v>0</v>
      </c>
      <c r="R47" s="20">
        <v>0</v>
      </c>
    </row>
    <row r="48" spans="1:18" ht="23.25" x14ac:dyDescent="0.35">
      <c r="A48" s="28">
        <v>33</v>
      </c>
      <c r="B48" s="15" t="s">
        <v>49</v>
      </c>
      <c r="C48" s="15"/>
      <c r="D48" s="16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8"/>
      <c r="L48" s="19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</row>
    <row r="49" spans="1:18" ht="40.5" x14ac:dyDescent="0.35">
      <c r="A49" s="14">
        <v>34</v>
      </c>
      <c r="B49" s="15" t="s">
        <v>50</v>
      </c>
      <c r="C49" s="15"/>
      <c r="D49" s="16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8"/>
      <c r="L49" s="19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</row>
    <row r="50" spans="1:18" ht="40.5" x14ac:dyDescent="0.35">
      <c r="A50" s="28">
        <v>35</v>
      </c>
      <c r="B50" s="15" t="s">
        <v>51</v>
      </c>
      <c r="C50" s="15"/>
      <c r="D50" s="16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8"/>
      <c r="L50" s="19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ht="23.25" x14ac:dyDescent="0.35">
      <c r="A51" s="14">
        <v>36</v>
      </c>
      <c r="B51" s="35" t="s">
        <v>52</v>
      </c>
      <c r="C51" s="35"/>
      <c r="D51" s="16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8"/>
      <c r="L51" s="19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</row>
    <row r="52" spans="1:18" ht="40.5" x14ac:dyDescent="0.3">
      <c r="A52" s="23"/>
      <c r="B52" s="24" t="s">
        <v>53</v>
      </c>
      <c r="C52" s="25">
        <v>0</v>
      </c>
      <c r="D52" s="25">
        <v>155561</v>
      </c>
      <c r="E52" s="26">
        <v>94971</v>
      </c>
      <c r="F52" s="26">
        <v>22297</v>
      </c>
      <c r="G52" s="26">
        <v>14763</v>
      </c>
      <c r="H52" s="26">
        <v>23436</v>
      </c>
      <c r="I52" s="26">
        <v>94</v>
      </c>
      <c r="J52" s="26">
        <v>686</v>
      </c>
      <c r="L52" s="27">
        <v>487480786.22000009</v>
      </c>
      <c r="M52" s="27">
        <v>352006212.66000003</v>
      </c>
      <c r="N52" s="27">
        <v>42281355.159999996</v>
      </c>
      <c r="O52" s="27">
        <v>64396501.259999998</v>
      </c>
      <c r="P52" s="27">
        <v>28631058.119999997</v>
      </c>
      <c r="Q52" s="27">
        <v>165659.02000000002</v>
      </c>
      <c r="R52" s="27">
        <v>2150808.94</v>
      </c>
    </row>
    <row r="53" spans="1:18" ht="22.5" x14ac:dyDescent="0.3">
      <c r="A53" s="23"/>
      <c r="B53" s="24" t="s">
        <v>54</v>
      </c>
      <c r="C53" s="25">
        <v>0</v>
      </c>
      <c r="D53" s="25">
        <v>311195</v>
      </c>
      <c r="E53" s="26">
        <v>183697</v>
      </c>
      <c r="F53" s="26">
        <v>42766</v>
      </c>
      <c r="G53" s="26">
        <v>36372</v>
      </c>
      <c r="H53" s="26">
        <v>48245</v>
      </c>
      <c r="I53" s="26">
        <v>115</v>
      </c>
      <c r="J53" s="26">
        <v>857</v>
      </c>
      <c r="L53" s="27">
        <v>979759397.9000001</v>
      </c>
      <c r="M53" s="27">
        <v>680865582.62000012</v>
      </c>
      <c r="N53" s="27">
        <v>81096310.479999989</v>
      </c>
      <c r="O53" s="27">
        <v>158655391.44</v>
      </c>
      <c r="P53" s="27">
        <v>58939445.409999996</v>
      </c>
      <c r="Q53" s="27">
        <v>202667.95</v>
      </c>
      <c r="R53" s="27">
        <v>2686943.53</v>
      </c>
    </row>
    <row r="54" spans="1:18" ht="23.25" x14ac:dyDescent="0.35">
      <c r="A54" s="28">
        <v>38</v>
      </c>
      <c r="B54" s="29" t="s">
        <v>55</v>
      </c>
      <c r="C54" s="36">
        <v>54999</v>
      </c>
      <c r="D54" s="37">
        <v>15153</v>
      </c>
      <c r="E54" s="37">
        <v>7644</v>
      </c>
      <c r="F54" s="37">
        <v>3289</v>
      </c>
      <c r="G54" s="17">
        <v>2228</v>
      </c>
      <c r="H54" s="17">
        <v>1992</v>
      </c>
      <c r="I54" s="17">
        <v>0</v>
      </c>
      <c r="J54" s="18"/>
      <c r="L54" s="38">
        <v>46721192.359999999</v>
      </c>
      <c r="M54" s="33">
        <v>28332180.239999998</v>
      </c>
      <c r="N54" s="33">
        <v>6236864.9199999999</v>
      </c>
      <c r="O54" s="33">
        <v>9718580.5600000005</v>
      </c>
      <c r="P54" s="33">
        <v>2433566.64</v>
      </c>
      <c r="Q54" s="20">
        <v>0</v>
      </c>
      <c r="R54" s="20">
        <v>0</v>
      </c>
    </row>
    <row r="55" spans="1:18" ht="23.25" x14ac:dyDescent="0.35">
      <c r="A55" s="14">
        <v>39</v>
      </c>
      <c r="B55" s="15" t="s">
        <v>56</v>
      </c>
      <c r="C55" s="15"/>
      <c r="D55" s="16">
        <v>0</v>
      </c>
      <c r="E55" s="17">
        <v>0</v>
      </c>
      <c r="F55" s="17">
        <v>0</v>
      </c>
      <c r="G55" s="18"/>
      <c r="H55" s="17">
        <v>0</v>
      </c>
      <c r="I55" s="17">
        <v>0</v>
      </c>
      <c r="J55" s="18"/>
      <c r="L55" s="19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</row>
    <row r="56" spans="1:18" ht="23.25" x14ac:dyDescent="0.35">
      <c r="A56" s="28">
        <v>40</v>
      </c>
      <c r="B56" s="15" t="s">
        <v>57</v>
      </c>
      <c r="C56" s="15"/>
      <c r="D56" s="16">
        <v>0</v>
      </c>
      <c r="E56" s="17">
        <v>0</v>
      </c>
      <c r="F56" s="17">
        <v>0</v>
      </c>
      <c r="G56" s="18"/>
      <c r="H56" s="17">
        <v>0</v>
      </c>
      <c r="I56" s="17">
        <v>0</v>
      </c>
      <c r="J56" s="18"/>
      <c r="L56" s="19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</row>
    <row r="57" spans="1:18" ht="23.25" x14ac:dyDescent="0.35">
      <c r="A57" s="14">
        <v>41</v>
      </c>
      <c r="B57" s="15" t="s">
        <v>58</v>
      </c>
      <c r="C57" s="15"/>
      <c r="D57" s="16">
        <v>0</v>
      </c>
      <c r="E57" s="17">
        <v>0</v>
      </c>
      <c r="F57" s="17">
        <v>0</v>
      </c>
      <c r="G57" s="18"/>
      <c r="H57" s="17">
        <v>0</v>
      </c>
      <c r="I57" s="17">
        <v>0</v>
      </c>
      <c r="J57" s="18"/>
      <c r="L57" s="19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</row>
    <row r="58" spans="1:18" ht="23.25" x14ac:dyDescent="0.35">
      <c r="A58" s="28">
        <v>42</v>
      </c>
      <c r="B58" s="22" t="s">
        <v>59</v>
      </c>
      <c r="C58" s="22"/>
      <c r="D58" s="16">
        <v>2009</v>
      </c>
      <c r="E58" s="17">
        <v>713</v>
      </c>
      <c r="F58" s="17">
        <v>80</v>
      </c>
      <c r="G58" s="17">
        <v>129</v>
      </c>
      <c r="H58" s="17">
        <v>1087</v>
      </c>
      <c r="I58" s="17">
        <v>0</v>
      </c>
      <c r="J58" s="18"/>
      <c r="L58" s="19">
        <v>4685064.25</v>
      </c>
      <c r="M58" s="20">
        <v>2642705.98</v>
      </c>
      <c r="N58" s="20">
        <v>151702.39999999999</v>
      </c>
      <c r="O58" s="20">
        <v>562700.57999999996</v>
      </c>
      <c r="P58" s="20">
        <v>1327955.29</v>
      </c>
      <c r="Q58" s="20">
        <v>0</v>
      </c>
      <c r="R58" s="20">
        <v>0</v>
      </c>
    </row>
    <row r="59" spans="1:18" ht="22.5" x14ac:dyDescent="0.3">
      <c r="A59" s="23"/>
      <c r="B59" s="24" t="s">
        <v>60</v>
      </c>
      <c r="C59" s="25">
        <v>54999</v>
      </c>
      <c r="D59" s="25">
        <v>17162</v>
      </c>
      <c r="E59" s="26">
        <v>8357</v>
      </c>
      <c r="F59" s="26">
        <v>3369</v>
      </c>
      <c r="G59" s="26">
        <v>2357</v>
      </c>
      <c r="H59" s="26">
        <v>3079</v>
      </c>
      <c r="I59" s="26">
        <v>0</v>
      </c>
      <c r="J59" s="26">
        <v>0</v>
      </c>
      <c r="L59" s="27">
        <v>51406256.609999999</v>
      </c>
      <c r="M59" s="27">
        <v>30974886.219999999</v>
      </c>
      <c r="N59" s="27">
        <v>6388567.3200000003</v>
      </c>
      <c r="O59" s="27">
        <v>10281281.140000001</v>
      </c>
      <c r="P59" s="27">
        <v>3761521.93</v>
      </c>
      <c r="Q59" s="27">
        <v>0</v>
      </c>
      <c r="R59" s="27">
        <v>0</v>
      </c>
    </row>
    <row r="60" spans="1:18" ht="23.25" x14ac:dyDescent="0.35">
      <c r="A60" s="28">
        <v>43</v>
      </c>
      <c r="B60" s="29" t="s">
        <v>61</v>
      </c>
      <c r="C60" s="29"/>
      <c r="D60" s="16">
        <v>0</v>
      </c>
      <c r="E60" s="17">
        <v>0</v>
      </c>
      <c r="F60" s="17">
        <v>0</v>
      </c>
      <c r="G60" s="18"/>
      <c r="H60" s="17">
        <v>0</v>
      </c>
      <c r="I60" s="17">
        <v>0</v>
      </c>
      <c r="J60" s="18"/>
      <c r="L60" s="19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</row>
    <row r="61" spans="1:18" ht="23.25" x14ac:dyDescent="0.35">
      <c r="A61" s="14">
        <v>44</v>
      </c>
      <c r="B61" s="15" t="s">
        <v>62</v>
      </c>
      <c r="C61" s="15"/>
      <c r="D61" s="16">
        <v>4464</v>
      </c>
      <c r="E61" s="17">
        <v>2720</v>
      </c>
      <c r="F61" s="17">
        <v>319</v>
      </c>
      <c r="G61" s="17">
        <v>0</v>
      </c>
      <c r="H61" s="17">
        <v>1425</v>
      </c>
      <c r="I61" s="17">
        <v>0</v>
      </c>
      <c r="J61" s="18"/>
      <c r="L61" s="19">
        <v>12427364.27</v>
      </c>
      <c r="M61" s="20">
        <v>10081571.199999999</v>
      </c>
      <c r="N61" s="20">
        <v>604913.31999999995</v>
      </c>
      <c r="O61" s="20">
        <v>0</v>
      </c>
      <c r="P61" s="20">
        <v>1740879.75</v>
      </c>
      <c r="Q61" s="20">
        <v>0</v>
      </c>
      <c r="R61" s="20">
        <v>0</v>
      </c>
    </row>
    <row r="62" spans="1:18" ht="23.25" x14ac:dyDescent="0.35">
      <c r="A62" s="28">
        <v>45</v>
      </c>
      <c r="B62" s="15" t="s">
        <v>63</v>
      </c>
      <c r="C62" s="15"/>
      <c r="D62" s="16">
        <v>0</v>
      </c>
      <c r="E62" s="17">
        <v>0</v>
      </c>
      <c r="F62" s="17">
        <v>0</v>
      </c>
      <c r="G62" s="18"/>
      <c r="H62" s="17">
        <v>0</v>
      </c>
      <c r="I62" s="17">
        <v>0</v>
      </c>
      <c r="J62" s="18"/>
      <c r="L62" s="19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</row>
    <row r="63" spans="1:18" ht="23.25" x14ac:dyDescent="0.35">
      <c r="A63" s="14">
        <v>46</v>
      </c>
      <c r="B63" s="15" t="s">
        <v>64</v>
      </c>
      <c r="C63" s="15"/>
      <c r="D63" s="16">
        <v>0</v>
      </c>
      <c r="E63" s="17">
        <v>0</v>
      </c>
      <c r="F63" s="17">
        <v>0</v>
      </c>
      <c r="G63" s="18"/>
      <c r="H63" s="17">
        <v>0</v>
      </c>
      <c r="I63" s="17">
        <v>0</v>
      </c>
      <c r="J63" s="18"/>
      <c r="L63" s="19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</row>
    <row r="64" spans="1:18" ht="23.25" x14ac:dyDescent="0.35">
      <c r="A64" s="28">
        <v>47</v>
      </c>
      <c r="B64" s="15" t="s">
        <v>65</v>
      </c>
      <c r="C64" s="15"/>
      <c r="D64" s="16">
        <v>0</v>
      </c>
      <c r="E64" s="17">
        <v>0</v>
      </c>
      <c r="F64" s="17">
        <v>0</v>
      </c>
      <c r="G64" s="18"/>
      <c r="H64" s="17">
        <v>0</v>
      </c>
      <c r="I64" s="17">
        <v>0</v>
      </c>
      <c r="J64" s="18"/>
      <c r="L64" s="19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</row>
    <row r="65" spans="1:18" ht="23.25" x14ac:dyDescent="0.35">
      <c r="A65" s="14">
        <v>48</v>
      </c>
      <c r="B65" s="15" t="s">
        <v>66</v>
      </c>
      <c r="C65" s="15"/>
      <c r="D65" s="16">
        <v>0</v>
      </c>
      <c r="E65" s="17">
        <v>0</v>
      </c>
      <c r="F65" s="17">
        <v>0</v>
      </c>
      <c r="G65" s="18"/>
      <c r="H65" s="17">
        <v>0</v>
      </c>
      <c r="I65" s="17">
        <v>0</v>
      </c>
      <c r="J65" s="18"/>
      <c r="L65" s="19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</row>
    <row r="66" spans="1:18" ht="23.25" x14ac:dyDescent="0.35">
      <c r="A66" s="28">
        <v>49</v>
      </c>
      <c r="B66" s="15" t="s">
        <v>67</v>
      </c>
      <c r="C66" s="15"/>
      <c r="D66" s="16">
        <v>0</v>
      </c>
      <c r="E66" s="17">
        <v>0</v>
      </c>
      <c r="F66" s="17">
        <v>0</v>
      </c>
      <c r="G66" s="18"/>
      <c r="H66" s="17">
        <v>0</v>
      </c>
      <c r="I66" s="17">
        <v>0</v>
      </c>
      <c r="J66" s="18"/>
      <c r="L66" s="19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</row>
    <row r="67" spans="1:18" ht="23.25" x14ac:dyDescent="0.35">
      <c r="A67" s="14">
        <v>50</v>
      </c>
      <c r="B67" s="15" t="s">
        <v>68</v>
      </c>
      <c r="C67" s="15"/>
      <c r="D67" s="16">
        <v>0</v>
      </c>
      <c r="E67" s="17">
        <v>0</v>
      </c>
      <c r="F67" s="17">
        <v>0</v>
      </c>
      <c r="G67" s="18"/>
      <c r="H67" s="17">
        <v>0</v>
      </c>
      <c r="I67" s="17">
        <v>0</v>
      </c>
      <c r="J67" s="18"/>
      <c r="L67" s="19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</row>
    <row r="68" spans="1:18" ht="23.25" x14ac:dyDescent="0.35">
      <c r="A68" s="28">
        <v>51</v>
      </c>
      <c r="B68" s="15" t="s">
        <v>69</v>
      </c>
      <c r="C68" s="15"/>
      <c r="D68" s="16">
        <v>0</v>
      </c>
      <c r="E68" s="17">
        <v>0</v>
      </c>
      <c r="F68" s="17">
        <v>0</v>
      </c>
      <c r="G68" s="18"/>
      <c r="H68" s="17">
        <v>0</v>
      </c>
      <c r="I68" s="17">
        <v>0</v>
      </c>
      <c r="J68" s="18"/>
      <c r="L68" s="19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</row>
    <row r="69" spans="1:18" ht="23.25" x14ac:dyDescent="0.35">
      <c r="A69" s="14">
        <v>52</v>
      </c>
      <c r="B69" s="15" t="s">
        <v>70</v>
      </c>
      <c r="C69" s="15"/>
      <c r="D69" s="16">
        <v>0</v>
      </c>
      <c r="E69" s="17">
        <v>0</v>
      </c>
      <c r="F69" s="17">
        <v>0</v>
      </c>
      <c r="G69" s="18"/>
      <c r="H69" s="17">
        <v>0</v>
      </c>
      <c r="I69" s="17">
        <v>0</v>
      </c>
      <c r="J69" s="18"/>
      <c r="L69" s="19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</row>
    <row r="70" spans="1:18" ht="23.25" x14ac:dyDescent="0.35">
      <c r="A70" s="28">
        <v>53</v>
      </c>
      <c r="B70" s="15" t="s">
        <v>71</v>
      </c>
      <c r="C70" s="15"/>
      <c r="D70" s="16">
        <v>0</v>
      </c>
      <c r="E70" s="17">
        <v>0</v>
      </c>
      <c r="F70" s="17">
        <v>0</v>
      </c>
      <c r="G70" s="18"/>
      <c r="H70" s="17">
        <v>0</v>
      </c>
      <c r="I70" s="17">
        <v>0</v>
      </c>
      <c r="J70" s="18"/>
      <c r="L70" s="19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</row>
    <row r="71" spans="1:18" ht="23.25" x14ac:dyDescent="0.35">
      <c r="A71" s="14">
        <v>54</v>
      </c>
      <c r="B71" s="15" t="s">
        <v>72</v>
      </c>
      <c r="C71" s="15"/>
      <c r="D71" s="16">
        <v>0</v>
      </c>
      <c r="E71" s="17">
        <v>0</v>
      </c>
      <c r="F71" s="17">
        <v>0</v>
      </c>
      <c r="G71" s="18"/>
      <c r="H71" s="17">
        <v>0</v>
      </c>
      <c r="I71" s="17">
        <v>0</v>
      </c>
      <c r="J71" s="18"/>
      <c r="L71" s="19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</row>
    <row r="72" spans="1:18" ht="23.25" x14ac:dyDescent="0.35">
      <c r="A72" s="28">
        <v>55</v>
      </c>
      <c r="B72" s="15" t="s">
        <v>73</v>
      </c>
      <c r="C72" s="15"/>
      <c r="D72" s="16">
        <v>0</v>
      </c>
      <c r="E72" s="17">
        <v>0</v>
      </c>
      <c r="F72" s="17">
        <v>0</v>
      </c>
      <c r="G72" s="18"/>
      <c r="H72" s="17">
        <v>0</v>
      </c>
      <c r="I72" s="17">
        <v>0</v>
      </c>
      <c r="J72" s="18"/>
      <c r="L72" s="19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</row>
    <row r="73" spans="1:18" ht="23.25" x14ac:dyDescent="0.35">
      <c r="A73" s="14">
        <v>56</v>
      </c>
      <c r="B73" s="15" t="s">
        <v>74</v>
      </c>
      <c r="C73" s="15"/>
      <c r="D73" s="16">
        <v>0</v>
      </c>
      <c r="E73" s="17">
        <v>0</v>
      </c>
      <c r="F73" s="17">
        <v>0</v>
      </c>
      <c r="G73" s="18"/>
      <c r="H73" s="17">
        <v>0</v>
      </c>
      <c r="I73" s="17">
        <v>0</v>
      </c>
      <c r="J73" s="18"/>
      <c r="L73" s="19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</row>
    <row r="74" spans="1:18" ht="23.25" x14ac:dyDescent="0.35">
      <c r="A74" s="28">
        <v>57</v>
      </c>
      <c r="B74" s="15" t="s">
        <v>75</v>
      </c>
      <c r="C74" s="15"/>
      <c r="D74" s="16">
        <v>0</v>
      </c>
      <c r="E74" s="17">
        <v>0</v>
      </c>
      <c r="F74" s="17">
        <v>0</v>
      </c>
      <c r="G74" s="18"/>
      <c r="H74" s="17">
        <v>0</v>
      </c>
      <c r="I74" s="17">
        <v>0</v>
      </c>
      <c r="J74" s="18"/>
      <c r="L74" s="19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</row>
    <row r="75" spans="1:18" ht="23.25" x14ac:dyDescent="0.35">
      <c r="A75" s="14">
        <v>58</v>
      </c>
      <c r="B75" s="15" t="s">
        <v>76</v>
      </c>
      <c r="C75" s="15"/>
      <c r="D75" s="16">
        <v>0</v>
      </c>
      <c r="E75" s="17">
        <v>0</v>
      </c>
      <c r="F75" s="17">
        <v>0</v>
      </c>
      <c r="G75" s="18"/>
      <c r="H75" s="17">
        <v>0</v>
      </c>
      <c r="I75" s="17">
        <v>0</v>
      </c>
      <c r="J75" s="18"/>
      <c r="L75" s="19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</row>
    <row r="76" spans="1:18" ht="23.25" x14ac:dyDescent="0.35">
      <c r="A76" s="28">
        <v>59</v>
      </c>
      <c r="B76" s="15" t="s">
        <v>77</v>
      </c>
      <c r="C76" s="15"/>
      <c r="D76" s="16">
        <v>0</v>
      </c>
      <c r="E76" s="17">
        <v>0</v>
      </c>
      <c r="F76" s="17">
        <v>0</v>
      </c>
      <c r="G76" s="18"/>
      <c r="H76" s="17">
        <v>0</v>
      </c>
      <c r="I76" s="17">
        <v>0</v>
      </c>
      <c r="J76" s="18"/>
      <c r="L76" s="19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</row>
    <row r="77" spans="1:18" ht="23.25" x14ac:dyDescent="0.35">
      <c r="A77" s="14">
        <v>60</v>
      </c>
      <c r="B77" s="15" t="s">
        <v>78</v>
      </c>
      <c r="C77" s="15"/>
      <c r="D77" s="16">
        <v>0</v>
      </c>
      <c r="E77" s="17">
        <v>0</v>
      </c>
      <c r="F77" s="17">
        <v>0</v>
      </c>
      <c r="G77" s="18"/>
      <c r="H77" s="17">
        <v>0</v>
      </c>
      <c r="I77" s="17">
        <v>0</v>
      </c>
      <c r="J77" s="18"/>
      <c r="L77" s="19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</row>
    <row r="78" spans="1:18" s="39" customFormat="1" x14ac:dyDescent="0.4">
      <c r="A78" s="28">
        <v>61</v>
      </c>
      <c r="B78" s="15" t="s">
        <v>79</v>
      </c>
      <c r="C78" s="15"/>
      <c r="D78" s="16">
        <v>0</v>
      </c>
      <c r="E78" s="17">
        <v>0</v>
      </c>
      <c r="F78" s="17">
        <v>0</v>
      </c>
      <c r="G78" s="18"/>
      <c r="H78" s="17">
        <v>0</v>
      </c>
      <c r="I78" s="17">
        <v>0</v>
      </c>
      <c r="J78" s="18"/>
      <c r="L78" s="19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</row>
    <row r="79" spans="1:18" s="39" customFormat="1" x14ac:dyDescent="0.4">
      <c r="A79" s="14">
        <v>62</v>
      </c>
      <c r="B79" s="15" t="s">
        <v>80</v>
      </c>
      <c r="C79" s="15"/>
      <c r="D79" s="16">
        <v>0</v>
      </c>
      <c r="E79" s="17">
        <v>0</v>
      </c>
      <c r="F79" s="17">
        <v>0</v>
      </c>
      <c r="G79" s="18"/>
      <c r="H79" s="17">
        <v>0</v>
      </c>
      <c r="I79" s="17">
        <v>0</v>
      </c>
      <c r="J79" s="18"/>
      <c r="L79" s="19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</row>
    <row r="80" spans="1:18" ht="23.25" x14ac:dyDescent="0.35">
      <c r="A80" s="28">
        <v>63</v>
      </c>
      <c r="B80" s="15" t="s">
        <v>81</v>
      </c>
      <c r="C80" s="15"/>
      <c r="D80" s="16">
        <v>0</v>
      </c>
      <c r="E80" s="17">
        <v>0</v>
      </c>
      <c r="F80" s="17">
        <v>0</v>
      </c>
      <c r="G80" s="18"/>
      <c r="H80" s="17">
        <v>0</v>
      </c>
      <c r="I80" s="17">
        <v>0</v>
      </c>
      <c r="J80" s="18"/>
      <c r="L80" s="19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</row>
    <row r="81" spans="1:18" ht="23.25" x14ac:dyDescent="0.35">
      <c r="A81" s="14">
        <v>64</v>
      </c>
      <c r="B81" s="15" t="s">
        <v>82</v>
      </c>
      <c r="C81" s="15"/>
      <c r="D81" s="16">
        <v>0</v>
      </c>
      <c r="E81" s="17">
        <v>0</v>
      </c>
      <c r="F81" s="17">
        <v>0</v>
      </c>
      <c r="G81" s="18"/>
      <c r="H81" s="17">
        <v>0</v>
      </c>
      <c r="I81" s="17">
        <v>0</v>
      </c>
      <c r="J81" s="18"/>
      <c r="L81" s="19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</row>
    <row r="82" spans="1:18" ht="23.25" x14ac:dyDescent="0.35">
      <c r="A82" s="28">
        <v>65</v>
      </c>
      <c r="B82" s="15" t="s">
        <v>83</v>
      </c>
      <c r="C82" s="15"/>
      <c r="D82" s="16">
        <v>0</v>
      </c>
      <c r="E82" s="17">
        <v>0</v>
      </c>
      <c r="F82" s="17">
        <v>0</v>
      </c>
      <c r="G82" s="18"/>
      <c r="H82" s="17">
        <v>0</v>
      </c>
      <c r="I82" s="17">
        <v>0</v>
      </c>
      <c r="J82" s="18"/>
      <c r="L82" s="19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</row>
    <row r="83" spans="1:18" ht="23.25" x14ac:dyDescent="0.35">
      <c r="A83" s="14">
        <v>66</v>
      </c>
      <c r="B83" s="15" t="s">
        <v>84</v>
      </c>
      <c r="C83" s="15"/>
      <c r="D83" s="16">
        <v>0</v>
      </c>
      <c r="E83" s="17">
        <v>0</v>
      </c>
      <c r="F83" s="17">
        <v>0</v>
      </c>
      <c r="G83" s="18"/>
      <c r="H83" s="17">
        <v>0</v>
      </c>
      <c r="I83" s="17">
        <v>0</v>
      </c>
      <c r="J83" s="18"/>
      <c r="L83" s="19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</row>
    <row r="84" spans="1:18" ht="23.25" x14ac:dyDescent="0.35">
      <c r="A84" s="28">
        <v>67</v>
      </c>
      <c r="B84" s="15" t="s">
        <v>85</v>
      </c>
      <c r="C84" s="15"/>
      <c r="D84" s="16">
        <v>0</v>
      </c>
      <c r="E84" s="17">
        <v>0</v>
      </c>
      <c r="F84" s="17">
        <v>0</v>
      </c>
      <c r="G84" s="18"/>
      <c r="H84" s="17">
        <v>0</v>
      </c>
      <c r="I84" s="17">
        <v>0</v>
      </c>
      <c r="J84" s="18"/>
      <c r="L84" s="19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</row>
    <row r="85" spans="1:18" ht="23.25" x14ac:dyDescent="0.35">
      <c r="A85" s="14">
        <v>68</v>
      </c>
      <c r="B85" s="15" t="s">
        <v>86</v>
      </c>
      <c r="C85" s="15"/>
      <c r="D85" s="16">
        <v>0</v>
      </c>
      <c r="E85" s="17">
        <v>0</v>
      </c>
      <c r="F85" s="17">
        <v>0</v>
      </c>
      <c r="G85" s="18"/>
      <c r="H85" s="17">
        <v>0</v>
      </c>
      <c r="I85" s="17">
        <v>0</v>
      </c>
      <c r="J85" s="18"/>
      <c r="L85" s="19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</row>
    <row r="86" spans="1:18" ht="23.25" x14ac:dyDescent="0.35">
      <c r="A86" s="28">
        <v>69</v>
      </c>
      <c r="B86" s="40" t="s">
        <v>87</v>
      </c>
      <c r="C86" s="40"/>
      <c r="D86" s="16">
        <v>0</v>
      </c>
      <c r="E86" s="17">
        <v>0</v>
      </c>
      <c r="F86" s="17">
        <v>0</v>
      </c>
      <c r="G86" s="18"/>
      <c r="H86" s="17">
        <v>0</v>
      </c>
      <c r="I86" s="17">
        <v>0</v>
      </c>
      <c r="J86" s="18"/>
      <c r="L86" s="19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</row>
    <row r="87" spans="1:18" ht="23.25" x14ac:dyDescent="0.35">
      <c r="A87" s="14">
        <v>70</v>
      </c>
      <c r="B87" s="41" t="s">
        <v>88</v>
      </c>
      <c r="C87" s="41"/>
      <c r="D87" s="16">
        <v>0</v>
      </c>
      <c r="E87" s="17">
        <v>0</v>
      </c>
      <c r="F87" s="17">
        <v>0</v>
      </c>
      <c r="G87" s="18"/>
      <c r="H87" s="17">
        <v>0</v>
      </c>
      <c r="I87" s="17">
        <v>0</v>
      </c>
      <c r="J87" s="18"/>
      <c r="L87" s="19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</row>
    <row r="88" spans="1:18" ht="23.25" x14ac:dyDescent="0.35">
      <c r="A88" s="28">
        <v>71</v>
      </c>
      <c r="B88" s="41" t="s">
        <v>89</v>
      </c>
      <c r="C88" s="41"/>
      <c r="D88" s="16">
        <v>0</v>
      </c>
      <c r="E88" s="17">
        <v>0</v>
      </c>
      <c r="F88" s="17">
        <v>0</v>
      </c>
      <c r="G88" s="18"/>
      <c r="H88" s="17">
        <v>0</v>
      </c>
      <c r="I88" s="17">
        <v>0</v>
      </c>
      <c r="J88" s="18"/>
      <c r="L88" s="19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</row>
    <row r="89" spans="1:18" ht="23.25" x14ac:dyDescent="0.35">
      <c r="A89" s="14">
        <v>72</v>
      </c>
      <c r="B89" s="41" t="s">
        <v>90</v>
      </c>
      <c r="C89" s="41"/>
      <c r="D89" s="16">
        <v>0</v>
      </c>
      <c r="E89" s="17">
        <v>0</v>
      </c>
      <c r="F89" s="17">
        <v>0</v>
      </c>
      <c r="G89" s="18"/>
      <c r="H89" s="17">
        <v>0</v>
      </c>
      <c r="I89" s="17">
        <v>0</v>
      </c>
      <c r="J89" s="18"/>
      <c r="L89" s="19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</row>
    <row r="90" spans="1:18" ht="23.25" x14ac:dyDescent="0.35">
      <c r="A90" s="28">
        <v>73</v>
      </c>
      <c r="B90" s="41" t="s">
        <v>91</v>
      </c>
      <c r="C90" s="41"/>
      <c r="D90" s="16">
        <v>0</v>
      </c>
      <c r="E90" s="17">
        <v>0</v>
      </c>
      <c r="F90" s="17">
        <v>0</v>
      </c>
      <c r="G90" s="18"/>
      <c r="H90" s="17">
        <v>0</v>
      </c>
      <c r="I90" s="17">
        <v>0</v>
      </c>
      <c r="J90" s="18"/>
      <c r="L90" s="19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</row>
    <row r="91" spans="1:18" ht="23.25" x14ac:dyDescent="0.35">
      <c r="A91" s="14">
        <v>74</v>
      </c>
      <c r="B91" s="41" t="s">
        <v>92</v>
      </c>
      <c r="C91" s="41"/>
      <c r="D91" s="16">
        <v>0</v>
      </c>
      <c r="E91" s="17">
        <v>0</v>
      </c>
      <c r="F91" s="17">
        <v>0</v>
      </c>
      <c r="G91" s="18"/>
      <c r="H91" s="17">
        <v>0</v>
      </c>
      <c r="I91" s="17">
        <v>0</v>
      </c>
      <c r="J91" s="18"/>
      <c r="L91" s="19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</row>
    <row r="92" spans="1:18" ht="23.25" x14ac:dyDescent="0.35">
      <c r="A92" s="28">
        <v>75</v>
      </c>
      <c r="B92" s="42" t="s">
        <v>93</v>
      </c>
      <c r="C92" s="42"/>
      <c r="D92" s="16">
        <v>0</v>
      </c>
      <c r="E92" s="17">
        <v>0</v>
      </c>
      <c r="F92" s="17">
        <v>0</v>
      </c>
      <c r="G92" s="18"/>
      <c r="H92" s="17">
        <v>0</v>
      </c>
      <c r="I92" s="17">
        <v>0</v>
      </c>
      <c r="J92" s="18"/>
      <c r="L92" s="19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</row>
    <row r="93" spans="1:18" ht="23.25" x14ac:dyDescent="0.35">
      <c r="A93" s="14">
        <v>76</v>
      </c>
      <c r="B93" s="43" t="s">
        <v>94</v>
      </c>
      <c r="C93" s="43"/>
      <c r="D93" s="16">
        <v>0</v>
      </c>
      <c r="E93" s="17">
        <v>0</v>
      </c>
      <c r="F93" s="17">
        <v>0</v>
      </c>
      <c r="G93" s="18"/>
      <c r="H93" s="17">
        <v>0</v>
      </c>
      <c r="I93" s="17">
        <v>0</v>
      </c>
      <c r="J93" s="18"/>
      <c r="L93" s="19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</row>
    <row r="94" spans="1:18" ht="23.25" x14ac:dyDescent="0.35">
      <c r="A94" s="28">
        <v>77</v>
      </c>
      <c r="B94" s="43" t="s">
        <v>95</v>
      </c>
      <c r="C94" s="43"/>
      <c r="D94" s="16">
        <v>0</v>
      </c>
      <c r="E94" s="17">
        <v>0</v>
      </c>
      <c r="F94" s="17">
        <v>0</v>
      </c>
      <c r="G94" s="18"/>
      <c r="H94" s="17">
        <v>0</v>
      </c>
      <c r="I94" s="17">
        <v>0</v>
      </c>
      <c r="J94" s="18"/>
      <c r="L94" s="19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</row>
    <row r="95" spans="1:18" ht="23.25" x14ac:dyDescent="0.35">
      <c r="A95" s="14">
        <v>78</v>
      </c>
      <c r="B95" s="43" t="s">
        <v>96</v>
      </c>
      <c r="C95" s="43"/>
      <c r="D95" s="16">
        <v>0</v>
      </c>
      <c r="E95" s="17">
        <v>0</v>
      </c>
      <c r="F95" s="17">
        <v>0</v>
      </c>
      <c r="G95" s="18"/>
      <c r="H95" s="17">
        <v>0</v>
      </c>
      <c r="I95" s="17">
        <v>0</v>
      </c>
      <c r="J95" s="18"/>
      <c r="L95" s="19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</row>
    <row r="96" spans="1:18" ht="23.25" x14ac:dyDescent="0.35">
      <c r="A96" s="28">
        <v>79</v>
      </c>
      <c r="B96" s="44" t="s">
        <v>97</v>
      </c>
      <c r="C96" s="44"/>
      <c r="D96" s="16">
        <v>0</v>
      </c>
      <c r="E96" s="17">
        <v>0</v>
      </c>
      <c r="F96" s="17">
        <v>0</v>
      </c>
      <c r="G96" s="18"/>
      <c r="H96" s="17">
        <v>0</v>
      </c>
      <c r="I96" s="17">
        <v>0</v>
      </c>
      <c r="J96" s="18"/>
      <c r="L96" s="19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</row>
    <row r="97" spans="1:18" ht="22.5" x14ac:dyDescent="0.3">
      <c r="A97" s="23"/>
      <c r="B97" s="24" t="s">
        <v>98</v>
      </c>
      <c r="C97" s="25">
        <v>0</v>
      </c>
      <c r="D97" s="25">
        <v>4464</v>
      </c>
      <c r="E97" s="26">
        <v>2720</v>
      </c>
      <c r="F97" s="26">
        <v>319</v>
      </c>
      <c r="G97" s="26">
        <v>0</v>
      </c>
      <c r="H97" s="26">
        <v>1425</v>
      </c>
      <c r="I97" s="26">
        <v>0</v>
      </c>
      <c r="J97" s="26">
        <v>0</v>
      </c>
      <c r="L97" s="27">
        <v>12427364.27</v>
      </c>
      <c r="M97" s="27">
        <v>10081571.199999999</v>
      </c>
      <c r="N97" s="27">
        <v>604913.31999999995</v>
      </c>
      <c r="O97" s="27">
        <v>0</v>
      </c>
      <c r="P97" s="27">
        <v>1740879.75</v>
      </c>
      <c r="Q97" s="27">
        <v>0</v>
      </c>
      <c r="R97" s="27">
        <v>0</v>
      </c>
    </row>
    <row r="98" spans="1:18" ht="22.5" x14ac:dyDescent="0.3">
      <c r="A98" s="23"/>
      <c r="B98" s="24" t="s">
        <v>99</v>
      </c>
      <c r="C98" s="25">
        <v>54999</v>
      </c>
      <c r="D98" s="25">
        <v>332821</v>
      </c>
      <c r="E98" s="26">
        <v>194774</v>
      </c>
      <c r="F98" s="26">
        <v>46454</v>
      </c>
      <c r="G98" s="26">
        <v>38729</v>
      </c>
      <c r="H98" s="26">
        <v>52749</v>
      </c>
      <c r="I98" s="26">
        <v>115</v>
      </c>
      <c r="J98" s="26">
        <v>857</v>
      </c>
      <c r="K98" s="45"/>
      <c r="L98" s="27">
        <v>1043593018.7800001</v>
      </c>
      <c r="M98" s="27">
        <v>721922040.0400002</v>
      </c>
      <c r="N98" s="27">
        <v>88089791.119999975</v>
      </c>
      <c r="O98" s="27">
        <v>168936672.57999998</v>
      </c>
      <c r="P98" s="27">
        <v>64441847.089999996</v>
      </c>
      <c r="Q98" s="27">
        <v>202667.95</v>
      </c>
      <c r="R98" s="27">
        <v>2686943.53</v>
      </c>
    </row>
    <row r="99" spans="1:18" ht="40.5" x14ac:dyDescent="0.35">
      <c r="A99" s="46"/>
      <c r="B99" s="15" t="s">
        <v>100</v>
      </c>
      <c r="C99" s="15"/>
      <c r="D99" s="16">
        <v>75</v>
      </c>
      <c r="E99" s="17"/>
      <c r="F99" s="17"/>
      <c r="G99" s="47"/>
      <c r="H99" s="17">
        <v>0</v>
      </c>
      <c r="I99" s="48">
        <v>75</v>
      </c>
      <c r="J99" s="47"/>
      <c r="L99" s="19">
        <v>132174.75</v>
      </c>
      <c r="M99" s="20">
        <v>0</v>
      </c>
      <c r="N99" s="20">
        <v>0</v>
      </c>
      <c r="O99" s="20">
        <v>0</v>
      </c>
      <c r="P99" s="20">
        <v>0</v>
      </c>
      <c r="Q99" s="20">
        <v>132174.75</v>
      </c>
      <c r="R99" s="20">
        <v>0</v>
      </c>
    </row>
    <row r="100" spans="1:18" ht="22.5" x14ac:dyDescent="0.3">
      <c r="A100" s="49"/>
      <c r="B100" s="50" t="s">
        <v>101</v>
      </c>
      <c r="C100" s="51">
        <v>54999</v>
      </c>
      <c r="D100" s="51">
        <v>332896</v>
      </c>
      <c r="E100" s="51">
        <v>194774</v>
      </c>
      <c r="F100" s="51">
        <v>46454</v>
      </c>
      <c r="G100" s="51">
        <v>38729</v>
      </c>
      <c r="H100" s="51">
        <v>52749</v>
      </c>
      <c r="I100" s="51">
        <v>190</v>
      </c>
      <c r="J100" s="51">
        <v>857</v>
      </c>
      <c r="L100" s="52">
        <v>1043725193.5300001</v>
      </c>
      <c r="M100" s="52">
        <v>721922040.0400002</v>
      </c>
      <c r="N100" s="52">
        <v>88089791.119999975</v>
      </c>
      <c r="O100" s="52">
        <v>168936672.57999998</v>
      </c>
      <c r="P100" s="52">
        <v>64441847.089999996</v>
      </c>
      <c r="Q100" s="52">
        <v>334842.7</v>
      </c>
      <c r="R100" s="52">
        <v>2686943.53</v>
      </c>
    </row>
    <row r="101" spans="1:18" x14ac:dyDescent="0.4">
      <c r="D101" s="53">
        <v>332896</v>
      </c>
      <c r="E101" s="53">
        <v>194774</v>
      </c>
      <c r="F101" s="54">
        <v>46454</v>
      </c>
      <c r="G101" s="54">
        <v>38729</v>
      </c>
      <c r="H101" s="54">
        <v>52939</v>
      </c>
      <c r="I101" s="54"/>
      <c r="L101" s="55" t="s">
        <v>102</v>
      </c>
      <c r="M101" s="56">
        <v>3706.46</v>
      </c>
      <c r="N101" s="57">
        <v>1896.28</v>
      </c>
      <c r="O101" s="57">
        <v>4362.0200000000004</v>
      </c>
      <c r="P101" s="57">
        <v>1221.67</v>
      </c>
      <c r="Q101" s="57">
        <v>1762.33</v>
      </c>
      <c r="R101" s="57">
        <v>3135.29</v>
      </c>
    </row>
    <row r="102" spans="1:18" x14ac:dyDescent="0.4">
      <c r="B102" s="41" t="s">
        <v>103</v>
      </c>
      <c r="C102" s="58"/>
      <c r="D102" s="59">
        <v>0</v>
      </c>
      <c r="E102" s="18">
        <v>187130</v>
      </c>
      <c r="F102" s="18">
        <v>43165</v>
      </c>
      <c r="G102" s="18">
        <v>36501</v>
      </c>
      <c r="H102" s="18">
        <v>50926</v>
      </c>
      <c r="I102" s="60"/>
      <c r="L102" s="55"/>
      <c r="M102" s="61"/>
      <c r="N102" s="60"/>
      <c r="P102" s="60"/>
      <c r="Q102" s="60"/>
    </row>
    <row r="103" spans="1:18" ht="23.25" x14ac:dyDescent="0.35">
      <c r="B103" s="58"/>
      <c r="C103" s="58"/>
      <c r="D103" s="59"/>
      <c r="E103" s="62">
        <v>0.50050550708512309</v>
      </c>
      <c r="F103" s="62">
        <v>0.73762367777986637</v>
      </c>
      <c r="G103" s="62">
        <v>1</v>
      </c>
      <c r="H103" s="62">
        <v>1.2703869084740689</v>
      </c>
      <c r="I103" s="60"/>
      <c r="L103" s="57">
        <v>1043725193.53</v>
      </c>
      <c r="M103" s="57"/>
      <c r="N103" s="57"/>
      <c r="O103" s="57"/>
      <c r="P103" s="57"/>
      <c r="Q103" s="60"/>
    </row>
    <row r="104" spans="1:18" x14ac:dyDescent="0.4">
      <c r="B104" s="41" t="s">
        <v>104</v>
      </c>
      <c r="C104" s="58"/>
      <c r="D104" s="58"/>
      <c r="E104" s="63">
        <v>0.138983</v>
      </c>
      <c r="F104" s="63">
        <v>5.9799999999999999E-2</v>
      </c>
      <c r="G104" s="63">
        <v>4.505E-2</v>
      </c>
      <c r="H104" s="63">
        <v>3.1676000000000003E-2</v>
      </c>
      <c r="L104" s="64">
        <v>0</v>
      </c>
      <c r="M104" s="57"/>
      <c r="N104" s="57"/>
      <c r="O104" s="57"/>
      <c r="P104" s="57"/>
    </row>
    <row r="105" spans="1:18" x14ac:dyDescent="0.4">
      <c r="M105" s="57"/>
      <c r="N105" s="57"/>
      <c r="O105" s="57"/>
      <c r="P105" s="57"/>
    </row>
    <row r="106" spans="1:18" s="53" customFormat="1" x14ac:dyDescent="0.4">
      <c r="D106" s="65"/>
      <c r="L106" s="65"/>
    </row>
    <row r="107" spans="1:18" s="66" customFormat="1" x14ac:dyDescent="0.4">
      <c r="E107" s="67"/>
      <c r="F107" s="67"/>
      <c r="G107" s="67"/>
      <c r="H107" s="67"/>
      <c r="I107" s="67"/>
      <c r="J107" s="67"/>
      <c r="M107" s="67"/>
      <c r="N107" s="67"/>
      <c r="O107" s="67"/>
      <c r="P107" s="67"/>
      <c r="Q107" s="67"/>
      <c r="R107" s="67"/>
    </row>
    <row r="108" spans="1:18" s="39" customFormat="1" hidden="1" x14ac:dyDescent="0.4">
      <c r="A108" s="2"/>
      <c r="B108" s="2"/>
      <c r="C108" s="2"/>
      <c r="D108" s="2"/>
      <c r="E108" s="53"/>
      <c r="F108" s="54"/>
      <c r="G108" s="53"/>
      <c r="H108" s="53"/>
      <c r="I108" s="53"/>
      <c r="J108" s="53"/>
      <c r="L108" s="2"/>
      <c r="M108" s="53"/>
      <c r="N108" s="54"/>
      <c r="O108" s="53"/>
      <c r="P108" s="53"/>
      <c r="Q108" s="53"/>
      <c r="R108" s="53"/>
    </row>
    <row r="109" spans="1:18" s="39" customFormat="1" x14ac:dyDescent="0.4">
      <c r="E109" s="53"/>
      <c r="F109" s="53"/>
      <c r="G109" s="53"/>
      <c r="H109" s="53"/>
      <c r="I109" s="53"/>
      <c r="J109" s="53"/>
      <c r="M109" s="53"/>
      <c r="N109" s="53"/>
      <c r="O109" s="53"/>
      <c r="P109" s="53"/>
      <c r="Q109" s="53"/>
      <c r="R109" s="53"/>
    </row>
  </sheetData>
  <mergeCells count="22">
    <mergeCell ref="B1:J1"/>
    <mergeCell ref="A2:J2"/>
    <mergeCell ref="L2:R2"/>
    <mergeCell ref="A3:A11"/>
    <mergeCell ref="B3:B11"/>
    <mergeCell ref="C3:C6"/>
    <mergeCell ref="D3:D11"/>
    <mergeCell ref="E3:J3"/>
    <mergeCell ref="L3:L11"/>
    <mergeCell ref="M3:R3"/>
    <mergeCell ref="R4:R6"/>
    <mergeCell ref="E4:E6"/>
    <mergeCell ref="F4:F6"/>
    <mergeCell ref="G4:G6"/>
    <mergeCell ref="H4:H6"/>
    <mergeCell ref="I4:I6"/>
    <mergeCell ref="J4:J6"/>
    <mergeCell ref="M4:M6"/>
    <mergeCell ref="N4:N6"/>
    <mergeCell ref="O4:O6"/>
    <mergeCell ref="P4:P6"/>
    <mergeCell ref="Q4:Q6"/>
  </mergeCells>
  <conditionalFormatting sqref="D52:J53 G99 L52:R53 I99:J99">
    <cfRule type="cellIs" dxfId="2" priority="3" operator="lessThan">
      <formula>0</formula>
    </cfRule>
  </conditionalFormatting>
  <conditionalFormatting sqref="A107:XFD107">
    <cfRule type="cellIs" dxfId="1" priority="2" operator="notEqual">
      <formula>0</formula>
    </cfRule>
  </conditionalFormatting>
  <conditionalFormatting sqref="C52:C53">
    <cfRule type="cellIs" dxfId="0" priority="1" operator="lessThan">
      <formula>0</formula>
    </cfRule>
  </conditionalFormatting>
  <printOptions horizontalCentered="1" verticalCentered="1"/>
  <pageMargins left="0.19685039370078741" right="0" top="0.19685039370078741" bottom="0" header="0" footer="0"/>
  <pageSetup paperSize="8" scale="31" fitToWidth="2" orientation="landscape" r:id="rId1"/>
  <headerFooter alignWithMargins="0">
    <oddFooter>&amp;L&amp;Z&amp;F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наблюдение (2026 год)</vt:lpstr>
      <vt:lpstr>'Дисп наблюдение (2026 год)'!Область_печати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2025-11-27T11:43:00Z</dcterms:created>
  <dcterms:modified xsi:type="dcterms:W3CDTF">2025-12-01T07:29:28Z</dcterms:modified>
</cp:coreProperties>
</file>